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6E59B0FA-9A4D-4EF8-9F2F-AC06712D60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9"/>
  <c r="Z39" i="70"/>
  <c r="Z39" i="71"/>
  <c r="Z39" i="72"/>
  <c r="Z39" i="73"/>
  <c r="Z39" i="74"/>
  <c r="Z39" i="76"/>
  <c r="Z39" i="79"/>
  <c r="Z39" i="80"/>
  <c r="Z39" i="81"/>
  <c r="Z39" i="82"/>
  <c r="Z39" i="83"/>
  <c r="Z39" i="84"/>
  <c r="Z39" i="85"/>
  <c r="Z39" i="87"/>
  <c r="Z39" i="88"/>
  <c r="Z39" i="89"/>
  <c r="Z39" i="90"/>
  <c r="Z39" i="91"/>
  <c r="Z39" i="93"/>
  <c r="Z39" i="94"/>
  <c r="Z39" i="95"/>
  <c r="Z39" i="96"/>
  <c r="Z39" i="97"/>
  <c r="Z39" i="98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20"/>
  <c r="Z39" i="121"/>
  <c r="Z39" i="122"/>
  <c r="Z39" i="123"/>
  <c r="Z39" i="124"/>
  <c r="Z39" i="126"/>
  <c r="Z39" i="127"/>
  <c r="Z39" i="128"/>
  <c r="Z39" i="129"/>
  <c r="Z39" i="130"/>
  <c r="Z39" i="131"/>
  <c r="Z39" i="133"/>
  <c r="Z39" i="134"/>
  <c r="Z39" i="137"/>
  <c r="Z39" i="138"/>
  <c r="Z39" i="139"/>
  <c r="Z39" i="140"/>
  <c r="Z39" i="142"/>
  <c r="Z39" i="143"/>
  <c r="Z39" i="145"/>
  <c r="Z39" i="146"/>
  <c r="Z39" i="147"/>
  <c r="Z39" i="148"/>
  <c r="Z39" i="149"/>
  <c r="Z39" i="150"/>
  <c r="Z39" i="151"/>
  <c r="Z39" i="152"/>
  <c r="Z39" i="154"/>
  <c r="Z39" i="155"/>
  <c r="Z39" i="156"/>
  <c r="Z39" i="157"/>
  <c r="Z39" i="158"/>
  <c r="Z39" i="160"/>
  <c r="Z39" i="161"/>
  <c r="Z39" i="162"/>
  <c r="Z39" i="163"/>
  <c r="Z39" i="164"/>
  <c r="Z39" i="165"/>
  <c r="Z39" i="166"/>
  <c r="Z39" i="167"/>
  <c r="Z39" i="168"/>
  <c r="Z39" i="169"/>
  <c r="Z39" i="171"/>
  <c r="Z39" i="172"/>
  <c r="Z39" i="173"/>
  <c r="Z39" i="174"/>
  <c r="Z39" i="175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7"/>
  <c r="Z39" i="248"/>
  <c r="Z39" i="249"/>
  <c r="Z39" i="250"/>
  <c r="Z39" i="252"/>
  <c r="Z39" i="254"/>
  <c r="Z39" i="255"/>
  <c r="Z39" i="256"/>
  <c r="Z39" i="257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Z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Z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Z39" i="75" s="1"/>
  <c r="J39" i="75"/>
  <c r="W39" i="76"/>
  <c r="Y39" i="76" s="1"/>
  <c r="J39" i="76"/>
  <c r="W39" i="77"/>
  <c r="Y39" i="77" s="1"/>
  <c r="Z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Z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Z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Z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J39" i="134"/>
  <c r="W39" i="135"/>
  <c r="Y39" i="135" s="1"/>
  <c r="Z39" i="135" s="1"/>
  <c r="J39" i="135"/>
  <c r="W39" i="136"/>
  <c r="Y39" i="136" s="1"/>
  <c r="Z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Z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Z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Z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Z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Z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Z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Z36" i="65"/>
  <c r="Y36" i="65"/>
  <c r="X36" i="65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Z36" i="74"/>
  <c r="Y36" i="74"/>
  <c r="X36" i="74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Z36" i="100"/>
  <c r="Y36" i="100"/>
  <c r="X36" i="100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Z36" i="107"/>
  <c r="Y36" i="107"/>
  <c r="X36" i="107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Z36" i="114"/>
  <c r="Y36" i="114"/>
  <c r="X36" i="114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Z36" i="120"/>
  <c r="Y36" i="120"/>
  <c r="X36" i="120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Z36" i="139"/>
  <c r="Y36" i="139"/>
  <c r="X36" i="139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Z36" i="148"/>
  <c r="Y36" i="148"/>
  <c r="X36" i="148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Z36" i="155"/>
  <c r="Y36" i="155"/>
  <c r="X36" i="155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Z36" i="184"/>
  <c r="Y36" i="184"/>
  <c r="X36" i="184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Z36" i="188"/>
  <c r="Y36" i="188"/>
  <c r="X36" i="188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Z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Z36" i="216"/>
  <c r="Y36" i="216"/>
  <c r="X36" i="216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Z36" i="219"/>
  <c r="Y36" i="219"/>
  <c r="X36" i="219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Z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Z27" i="61"/>
  <c r="Y27" i="61"/>
  <c r="X27" i="6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Z27" i="64"/>
  <c r="Y27" i="64"/>
  <c r="X27" i="64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Z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Z27" i="76" s="1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Z27" i="77"/>
  <c r="Y27" i="77"/>
  <c r="X27" i="77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Z27" i="84"/>
  <c r="Y27" i="84"/>
  <c r="X27" i="84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Z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Z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Z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Z27" i="129" s="1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Z27" i="136" s="1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Z27" i="153" s="1"/>
  <c r="X27" i="153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Z27" i="159" s="1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Z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Z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Z27" i="171"/>
  <c r="Y27" i="171"/>
  <c r="X27" i="17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Z27" i="204" s="1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Z27" i="211"/>
  <c r="Y27" i="211"/>
  <c r="X27" i="21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Z27" i="219"/>
  <c r="Y27" i="219"/>
  <c r="X27" i="219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Z27" i="229" s="1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Z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Z27" i="251" s="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Z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Z27" i="256"/>
  <c r="Y27" i="256"/>
  <c r="X27" i="256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X17" i="17"/>
  <c r="X38" i="17" s="1"/>
  <c r="X40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Y17" i="25"/>
  <c r="Y38" i="25" s="1"/>
  <c r="X17" i="25"/>
  <c r="X38" i="25" s="1"/>
  <c r="X40" i="25" s="1"/>
  <c r="W17" i="25"/>
  <c r="W38" i="25" s="1"/>
  <c r="V17" i="25"/>
  <c r="V38" i="25" s="1"/>
  <c r="U17" i="25"/>
  <c r="U38" i="25" s="1"/>
  <c r="T17" i="25"/>
  <c r="T38" i="25" s="1"/>
  <c r="S17" i="25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Z17" i="33"/>
  <c r="Y17" i="33"/>
  <c r="Y38" i="33" s="1"/>
  <c r="X17" i="33"/>
  <c r="X38" i="33" s="1"/>
  <c r="X40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Z17" i="40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X17" i="41"/>
  <c r="X38" i="41" s="1"/>
  <c r="X40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X40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Z17" i="56"/>
  <c r="Y17" i="56"/>
  <c r="Y38" i="56" s="1"/>
  <c r="Y40" i="56" s="1"/>
  <c r="X17" i="56"/>
  <c r="X38" i="56" s="1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Z17" i="60"/>
  <c r="Y17" i="60"/>
  <c r="X17" i="60"/>
  <c r="X38" i="60" s="1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H17" i="60"/>
  <c r="H38" i="60" s="1"/>
  <c r="G17" i="60"/>
  <c r="G38" i="60" s="1"/>
  <c r="G40" i="60" s="1"/>
  <c r="H39" i="60" s="1"/>
  <c r="H40" i="60" s="1"/>
  <c r="I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I17" i="61"/>
  <c r="I38" i="61" s="1"/>
  <c r="H17" i="61"/>
  <c r="H38" i="61" s="1"/>
  <c r="G17" i="61"/>
  <c r="G38" i="61" s="1"/>
  <c r="G40" i="61" s="1"/>
  <c r="H39" i="61" s="1"/>
  <c r="H40" i="61" s="1"/>
  <c r="I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I17" i="62"/>
  <c r="I38" i="62" s="1"/>
  <c r="H17" i="62"/>
  <c r="H38" i="62" s="1"/>
  <c r="G17" i="62"/>
  <c r="G38" i="62" s="1"/>
  <c r="G40" i="62" s="1"/>
  <c r="H39" i="62" s="1"/>
  <c r="H40" i="62" s="1"/>
  <c r="I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I17" i="63"/>
  <c r="I38" i="63" s="1"/>
  <c r="H17" i="63"/>
  <c r="H38" i="63" s="1"/>
  <c r="G17" i="63"/>
  <c r="G38" i="63" s="1"/>
  <c r="G40" i="63" s="1"/>
  <c r="H39" i="63" s="1"/>
  <c r="H40" i="63" s="1"/>
  <c r="I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Y17" i="64"/>
  <c r="Y38" i="64" s="1"/>
  <c r="Y40" i="64" s="1"/>
  <c r="X17" i="64"/>
  <c r="X38" i="64" s="1"/>
  <c r="W17" i="64"/>
  <c r="W38" i="64" s="1"/>
  <c r="V17" i="64"/>
  <c r="V38" i="64" s="1"/>
  <c r="U17" i="64"/>
  <c r="U38" i="64" s="1"/>
  <c r="T17" i="64"/>
  <c r="T38" i="64" s="1"/>
  <c r="S17" i="64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AA17" i="65"/>
  <c r="AA38" i="65" s="1"/>
  <c r="AA40" i="65" s="1"/>
  <c r="Y17" i="65"/>
  <c r="X17" i="65"/>
  <c r="X38" i="65" s="1"/>
  <c r="X40" i="65" s="1"/>
  <c r="W17" i="65"/>
  <c r="W38" i="65" s="1"/>
  <c r="V17" i="65"/>
  <c r="V38" i="65" s="1"/>
  <c r="U17" i="65"/>
  <c r="U38" i="65" s="1"/>
  <c r="T17" i="65"/>
  <c r="T38" i="65" s="1"/>
  <c r="S17" i="65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AA17" i="66"/>
  <c r="AA38" i="66" s="1"/>
  <c r="AA40" i="66" s="1"/>
  <c r="Y17" i="66"/>
  <c r="Y38" i="66" s="1"/>
  <c r="Y40" i="66" s="1"/>
  <c r="X17" i="66"/>
  <c r="X38" i="66" s="1"/>
  <c r="W17" i="66"/>
  <c r="W38" i="66" s="1"/>
  <c r="V17" i="66"/>
  <c r="V38" i="66" s="1"/>
  <c r="U17" i="66"/>
  <c r="U38" i="66" s="1"/>
  <c r="T17" i="66"/>
  <c r="T38" i="66" s="1"/>
  <c r="S17" i="66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AA17" i="68"/>
  <c r="AA38" i="68" s="1"/>
  <c r="AA40" i="68" s="1"/>
  <c r="Y17" i="68"/>
  <c r="Y38" i="68" s="1"/>
  <c r="Y40" i="68" s="1"/>
  <c r="X17" i="68"/>
  <c r="X38" i="68" s="1"/>
  <c r="W17" i="68"/>
  <c r="W38" i="68" s="1"/>
  <c r="V17" i="68"/>
  <c r="V38" i="68" s="1"/>
  <c r="U17" i="68"/>
  <c r="U38" i="68" s="1"/>
  <c r="T17" i="68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C17" i="68"/>
  <c r="C38" i="68" s="1"/>
  <c r="C40" i="68" s="1"/>
  <c r="AA17" i="69"/>
  <c r="AA38" i="69" s="1"/>
  <c r="AA40" i="69" s="1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C17" i="69"/>
  <c r="C38" i="69" s="1"/>
  <c r="C40" i="69" s="1"/>
  <c r="AA17" i="70"/>
  <c r="AA38" i="70" s="1"/>
  <c r="AA40" i="70" s="1"/>
  <c r="Y17" i="70"/>
  <c r="Y38" i="70" s="1"/>
  <c r="X17" i="70"/>
  <c r="W17" i="70"/>
  <c r="W38" i="70" s="1"/>
  <c r="V17" i="70"/>
  <c r="V38" i="70" s="1"/>
  <c r="U17" i="70"/>
  <c r="U38" i="70" s="1"/>
  <c r="T17" i="70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C17" i="71"/>
  <c r="C38" i="71" s="1"/>
  <c r="C40" i="71" s="1"/>
  <c r="AA17" i="72"/>
  <c r="AA38" i="72" s="1"/>
  <c r="AA40" i="72" s="1"/>
  <c r="Y17" i="72"/>
  <c r="Y38" i="72" s="1"/>
  <c r="X17" i="72"/>
  <c r="X38" i="72" s="1"/>
  <c r="X40" i="72" s="1"/>
  <c r="W17" i="72"/>
  <c r="W38" i="72" s="1"/>
  <c r="V17" i="72"/>
  <c r="V38" i="72" s="1"/>
  <c r="U17" i="72"/>
  <c r="U38" i="72" s="1"/>
  <c r="T17" i="72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C17" i="72"/>
  <c r="C38" i="72" s="1"/>
  <c r="C40" i="72" s="1"/>
  <c r="AA17" i="73"/>
  <c r="AA38" i="73" s="1"/>
  <c r="AA40" i="73" s="1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C17" i="75"/>
  <c r="C38" i="75" s="1"/>
  <c r="C40" i="75" s="1"/>
  <c r="AA17" i="76"/>
  <c r="AA38" i="76" s="1"/>
  <c r="AA40" i="76" s="1"/>
  <c r="Y17" i="76"/>
  <c r="Y38" i="76" s="1"/>
  <c r="Y40" i="76" s="1"/>
  <c r="X17" i="76"/>
  <c r="X38" i="76" s="1"/>
  <c r="W17" i="76"/>
  <c r="W38" i="76" s="1"/>
  <c r="V17" i="76"/>
  <c r="V38" i="76" s="1"/>
  <c r="U17" i="76"/>
  <c r="U38" i="76" s="1"/>
  <c r="T17" i="76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E38" i="76" s="1"/>
  <c r="E40" i="76" s="1"/>
  <c r="D17" i="76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X38" i="80" s="1"/>
  <c r="W17" i="80"/>
  <c r="W38" i="80" s="1"/>
  <c r="V17" i="80"/>
  <c r="V38" i="80" s="1"/>
  <c r="U17" i="80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F17" i="80"/>
  <c r="F38" i="80" s="1"/>
  <c r="F40" i="80" s="1"/>
  <c r="E17" i="80"/>
  <c r="D17" i="80"/>
  <c r="D38" i="80" s="1"/>
  <c r="D40" i="80" s="1"/>
  <c r="C17" i="80"/>
  <c r="C38" i="80" s="1"/>
  <c r="C40" i="80" s="1"/>
  <c r="AA17" i="81"/>
  <c r="AA38" i="81" s="1"/>
  <c r="AA40" i="81" s="1"/>
  <c r="Z17" i="81"/>
  <c r="Y17" i="81"/>
  <c r="Y38" i="81" s="1"/>
  <c r="X17" i="81"/>
  <c r="X38" i="81" s="1"/>
  <c r="X40" i="81" s="1"/>
  <c r="W17" i="81"/>
  <c r="W38" i="81" s="1"/>
  <c r="V17" i="81"/>
  <c r="U17" i="8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M17" i="8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I40" i="81" s="1"/>
  <c r="F17" i="81"/>
  <c r="E17" i="8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U17" i="82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M17" i="82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F17" i="82"/>
  <c r="E17" i="82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U17" i="83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M17" i="83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E17" i="83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X38" i="84" s="1"/>
  <c r="W17" i="84"/>
  <c r="V17" i="84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N17" i="84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F17" i="84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X38" i="89" s="1"/>
  <c r="W17" i="89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X17" i="92"/>
  <c r="X38" i="92" s="1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X38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X38" i="100" s="1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X38" i="101" s="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X17" i="108"/>
  <c r="X38" i="108" s="1"/>
  <c r="X40" i="108" s="1"/>
  <c r="W17" i="108"/>
  <c r="W38" i="108" s="1"/>
  <c r="V17" i="108"/>
  <c r="V38" i="108" s="1"/>
  <c r="U17" i="108"/>
  <c r="U38" i="108" s="1"/>
  <c r="T17" i="108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F17" i="110"/>
  <c r="F38" i="110" s="1"/>
  <c r="F40" i="110" s="1"/>
  <c r="E17" i="110"/>
  <c r="E38" i="110" s="1"/>
  <c r="E40" i="110" s="1"/>
  <c r="D17" i="110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J40" i="111" s="1"/>
  <c r="F17" i="111"/>
  <c r="F38" i="111" s="1"/>
  <c r="F40" i="111" s="1"/>
  <c r="E17" i="111"/>
  <c r="E38" i="111" s="1"/>
  <c r="E40" i="111" s="1"/>
  <c r="D17" i="11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X38" i="112" s="1"/>
  <c r="W17" i="112"/>
  <c r="W38" i="112" s="1"/>
  <c r="V17" i="112"/>
  <c r="V38" i="112" s="1"/>
  <c r="U17" i="112"/>
  <c r="U38" i="112" s="1"/>
  <c r="T17" i="112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C17" i="112"/>
  <c r="C38" i="112" s="1"/>
  <c r="C40" i="112" s="1"/>
  <c r="AA17" i="113"/>
  <c r="AA38" i="113" s="1"/>
  <c r="AA40" i="113" s="1"/>
  <c r="Y17" i="113"/>
  <c r="Y38" i="113" s="1"/>
  <c r="X17" i="113"/>
  <c r="X38" i="113" s="1"/>
  <c r="X40" i="113" s="1"/>
  <c r="W17" i="113"/>
  <c r="W38" i="113" s="1"/>
  <c r="V17" i="113"/>
  <c r="V38" i="113" s="1"/>
  <c r="U17" i="113"/>
  <c r="U38" i="113" s="1"/>
  <c r="T17" i="113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F17" i="113"/>
  <c r="F38" i="113" s="1"/>
  <c r="F40" i="113" s="1"/>
  <c r="E17" i="113"/>
  <c r="E38" i="113" s="1"/>
  <c r="E40" i="113" s="1"/>
  <c r="D17" i="113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F17" i="114"/>
  <c r="F38" i="114" s="1"/>
  <c r="F40" i="114" s="1"/>
  <c r="E17" i="114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F17" i="115"/>
  <c r="F38" i="115" s="1"/>
  <c r="F40" i="115" s="1"/>
  <c r="E17" i="115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X38" i="120" s="1"/>
  <c r="W17" i="120"/>
  <c r="W38" i="120" s="1"/>
  <c r="V17" i="120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X17" i="121"/>
  <c r="X38" i="121" s="1"/>
  <c r="X40" i="121" s="1"/>
  <c r="W17" i="121"/>
  <c r="W38" i="121" s="1"/>
  <c r="V17" i="12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X38" i="124" s="1"/>
  <c r="W17" i="124"/>
  <c r="W38" i="124" s="1"/>
  <c r="V17" i="124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X17" i="125"/>
  <c r="X38" i="125" s="1"/>
  <c r="W17" i="125"/>
  <c r="W38" i="125" s="1"/>
  <c r="V17" i="125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X38" i="128" s="1"/>
  <c r="W17" i="128"/>
  <c r="V17" i="128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N17" i="128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F17" i="128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X38" i="129" s="1"/>
  <c r="W17" i="129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X38" i="132" s="1"/>
  <c r="W17" i="132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Z17" i="133"/>
  <c r="Y17" i="133"/>
  <c r="Y38" i="133" s="1"/>
  <c r="Y40" i="133" s="1"/>
  <c r="X17" i="133"/>
  <c r="X38" i="133" s="1"/>
  <c r="W17" i="133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X17" i="136"/>
  <c r="X38" i="136" s="1"/>
  <c r="X40" i="136" s="1"/>
  <c r="W17" i="136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X17" i="137"/>
  <c r="X38" i="137" s="1"/>
  <c r="X40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Z17" i="140"/>
  <c r="Y17" i="140"/>
  <c r="Y38" i="140" s="1"/>
  <c r="Y40" i="140" s="1"/>
  <c r="X17" i="140"/>
  <c r="X38" i="140" s="1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Z17" i="141"/>
  <c r="Y17" i="141"/>
  <c r="Y38" i="141" s="1"/>
  <c r="Y40" i="141" s="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X38" i="144" s="1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X17" i="145"/>
  <c r="X38" i="145" s="1"/>
  <c r="X40" i="145" s="1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X38" i="146" s="1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X17" i="148"/>
  <c r="X38" i="148" s="1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X17" i="153"/>
  <c r="X38" i="153" s="1"/>
  <c r="X40" i="153" s="1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X17" i="154"/>
  <c r="X38" i="154" s="1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X17" i="156"/>
  <c r="X38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H17" i="159"/>
  <c r="H38" i="159" s="1"/>
  <c r="G17" i="159"/>
  <c r="G38" i="159" s="1"/>
  <c r="G40" i="159" s="1"/>
  <c r="H39" i="159" s="1"/>
  <c r="H40" i="159" s="1"/>
  <c r="I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X38" i="160" s="1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I17" i="160"/>
  <c r="I38" i="160" s="1"/>
  <c r="H17" i="160"/>
  <c r="H38" i="160" s="1"/>
  <c r="G17" i="160"/>
  <c r="G38" i="160" s="1"/>
  <c r="G40" i="160" s="1"/>
  <c r="H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Y17" i="161"/>
  <c r="Y38" i="161" s="1"/>
  <c r="X17" i="161"/>
  <c r="X38" i="161" s="1"/>
  <c r="X40" i="161" s="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Y17" i="164"/>
  <c r="Y38" i="164" s="1"/>
  <c r="X17" i="164"/>
  <c r="X38" i="164" s="1"/>
  <c r="X40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Y17" i="166"/>
  <c r="Y38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J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AA17" i="170"/>
  <c r="AA38" i="170" s="1"/>
  <c r="AA40" i="170" s="1"/>
  <c r="Y17" i="170"/>
  <c r="Y38" i="170" s="1"/>
  <c r="Y40" i="170" s="1"/>
  <c r="X17" i="170"/>
  <c r="X38" i="170" s="1"/>
  <c r="W17" i="170"/>
  <c r="W38" i="170" s="1"/>
  <c r="V17" i="170"/>
  <c r="V38" i="170" s="1"/>
  <c r="U17" i="170"/>
  <c r="U38" i="170" s="1"/>
  <c r="T17" i="170"/>
  <c r="T38" i="170" s="1"/>
  <c r="S17" i="170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F17" i="171"/>
  <c r="F38" i="171" s="1"/>
  <c r="F40" i="171" s="1"/>
  <c r="E17" i="171"/>
  <c r="E38" i="171" s="1"/>
  <c r="E40" i="171" s="1"/>
  <c r="D17" i="171"/>
  <c r="C17" i="171"/>
  <c r="C38" i="171" s="1"/>
  <c r="C40" i="171" s="1"/>
  <c r="AA17" i="172"/>
  <c r="AA38" i="172" s="1"/>
  <c r="AA40" i="172" s="1"/>
  <c r="Y17" i="172"/>
  <c r="X17" i="172"/>
  <c r="X38" i="172" s="1"/>
  <c r="W17" i="172"/>
  <c r="W38" i="172" s="1"/>
  <c r="V17" i="172"/>
  <c r="V38" i="172" s="1"/>
  <c r="U17" i="172"/>
  <c r="U38" i="172" s="1"/>
  <c r="T17" i="172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F17" i="172"/>
  <c r="F38" i="172" s="1"/>
  <c r="F40" i="172" s="1"/>
  <c r="E17" i="172"/>
  <c r="E38" i="172" s="1"/>
  <c r="E40" i="172" s="1"/>
  <c r="D17" i="172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C17" i="173"/>
  <c r="C38" i="173" s="1"/>
  <c r="C40" i="173" s="1"/>
  <c r="AA17" i="174"/>
  <c r="AA38" i="174" s="1"/>
  <c r="AA40" i="174" s="1"/>
  <c r="Y17" i="174"/>
  <c r="Y38" i="174" s="1"/>
  <c r="X17" i="174"/>
  <c r="W17" i="174"/>
  <c r="W38" i="174" s="1"/>
  <c r="V17" i="174"/>
  <c r="V38" i="174" s="1"/>
  <c r="U17" i="174"/>
  <c r="U38" i="174" s="1"/>
  <c r="T17" i="174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F38" i="174" s="1"/>
  <c r="F40" i="174" s="1"/>
  <c r="E17" i="174"/>
  <c r="E38" i="174" s="1"/>
  <c r="E40" i="174" s="1"/>
  <c r="D17" i="174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F17" i="175"/>
  <c r="F38" i="175" s="1"/>
  <c r="F40" i="175" s="1"/>
  <c r="E17" i="175"/>
  <c r="E38" i="175" s="1"/>
  <c r="E40" i="175" s="1"/>
  <c r="D17" i="175"/>
  <c r="C17" i="175"/>
  <c r="C38" i="175" s="1"/>
  <c r="C40" i="175" s="1"/>
  <c r="AA17" i="176"/>
  <c r="AA38" i="176" s="1"/>
  <c r="AA40" i="176" s="1"/>
  <c r="Z17" i="176"/>
  <c r="Y17" i="176"/>
  <c r="Y38" i="176" s="1"/>
  <c r="Y40" i="176" s="1"/>
  <c r="X17" i="176"/>
  <c r="X38" i="176" s="1"/>
  <c r="W17" i="176"/>
  <c r="W38" i="176" s="1"/>
  <c r="V17" i="176"/>
  <c r="V38" i="176" s="1"/>
  <c r="U17" i="176"/>
  <c r="T17" i="176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L17" i="176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J40" i="176" s="1"/>
  <c r="F17" i="176"/>
  <c r="F38" i="176" s="1"/>
  <c r="F40" i="176" s="1"/>
  <c r="E17" i="176"/>
  <c r="D17" i="176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V38" i="177" s="1"/>
  <c r="U17" i="177"/>
  <c r="T17" i="177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L17" i="177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F17" i="177"/>
  <c r="F38" i="177" s="1"/>
  <c r="F40" i="177" s="1"/>
  <c r="E17" i="177"/>
  <c r="D17" i="177"/>
  <c r="C17" i="177"/>
  <c r="C38" i="177" s="1"/>
  <c r="C40" i="177" s="1"/>
  <c r="AA17" i="178"/>
  <c r="AA38" i="178" s="1"/>
  <c r="AA40" i="178" s="1"/>
  <c r="Y17" i="178"/>
  <c r="X17" i="178"/>
  <c r="X38" i="178" s="1"/>
  <c r="W17" i="178"/>
  <c r="W38" i="178" s="1"/>
  <c r="V17" i="178"/>
  <c r="V38" i="178" s="1"/>
  <c r="U17" i="178"/>
  <c r="T17" i="178"/>
  <c r="S17" i="178"/>
  <c r="S38" i="178" s="1"/>
  <c r="R17" i="178"/>
  <c r="R38" i="178" s="1"/>
  <c r="Q17" i="178"/>
  <c r="P17" i="178"/>
  <c r="P38" i="178" s="1"/>
  <c r="O17" i="178"/>
  <c r="O38" i="178" s="1"/>
  <c r="N17" i="178"/>
  <c r="N38" i="178" s="1"/>
  <c r="M17" i="178"/>
  <c r="L17" i="178"/>
  <c r="K17" i="178"/>
  <c r="K38" i="178" s="1"/>
  <c r="J17" i="178"/>
  <c r="J38" i="178" s="1"/>
  <c r="I17" i="178"/>
  <c r="H17" i="178"/>
  <c r="H38" i="178" s="1"/>
  <c r="G17" i="178"/>
  <c r="G38" i="178" s="1"/>
  <c r="G40" i="178" s="1"/>
  <c r="H39" i="178" s="1"/>
  <c r="F17" i="178"/>
  <c r="F38" i="178" s="1"/>
  <c r="F40" i="178" s="1"/>
  <c r="E17" i="178"/>
  <c r="D17" i="178"/>
  <c r="C17" i="178"/>
  <c r="C38" i="178" s="1"/>
  <c r="C40" i="178" s="1"/>
  <c r="AA17" i="179"/>
  <c r="AA38" i="179" s="1"/>
  <c r="AA40" i="179" s="1"/>
  <c r="Y17" i="179"/>
  <c r="X17" i="179"/>
  <c r="W17" i="179"/>
  <c r="W38" i="179" s="1"/>
  <c r="V17" i="179"/>
  <c r="V38" i="179" s="1"/>
  <c r="U17" i="179"/>
  <c r="T17" i="179"/>
  <c r="S17" i="179"/>
  <c r="S38" i="179" s="1"/>
  <c r="R17" i="179"/>
  <c r="R38" i="179" s="1"/>
  <c r="Q17" i="179"/>
  <c r="P17" i="179"/>
  <c r="P38" i="179" s="1"/>
  <c r="O17" i="179"/>
  <c r="O38" i="179" s="1"/>
  <c r="N17" i="179"/>
  <c r="N38" i="179" s="1"/>
  <c r="M17" i="179"/>
  <c r="L17" i="179"/>
  <c r="K17" i="179"/>
  <c r="K38" i="179" s="1"/>
  <c r="J17" i="179"/>
  <c r="J38" i="179" s="1"/>
  <c r="I17" i="179"/>
  <c r="H17" i="179"/>
  <c r="H38" i="179" s="1"/>
  <c r="G17" i="179"/>
  <c r="G38" i="179" s="1"/>
  <c r="G40" i="179" s="1"/>
  <c r="H39" i="179" s="1"/>
  <c r="F17" i="179"/>
  <c r="F38" i="179" s="1"/>
  <c r="F40" i="179" s="1"/>
  <c r="E17" i="179"/>
  <c r="D17" i="179"/>
  <c r="C17" i="179"/>
  <c r="C38" i="179" s="1"/>
  <c r="C40" i="179" s="1"/>
  <c r="AA17" i="180"/>
  <c r="AA38" i="180" s="1"/>
  <c r="AA40" i="180" s="1"/>
  <c r="Y17" i="180"/>
  <c r="X17" i="180"/>
  <c r="X38" i="180" s="1"/>
  <c r="X40" i="180" s="1"/>
  <c r="W17" i="180"/>
  <c r="W38" i="180" s="1"/>
  <c r="V17" i="180"/>
  <c r="V38" i="180" s="1"/>
  <c r="U17" i="180"/>
  <c r="T17" i="180"/>
  <c r="S17" i="180"/>
  <c r="S38" i="180" s="1"/>
  <c r="R17" i="180"/>
  <c r="R38" i="180" s="1"/>
  <c r="Q17" i="180"/>
  <c r="P17" i="180"/>
  <c r="P38" i="180" s="1"/>
  <c r="O17" i="180"/>
  <c r="O38" i="180" s="1"/>
  <c r="N17" i="180"/>
  <c r="N38" i="180" s="1"/>
  <c r="M17" i="180"/>
  <c r="L17" i="180"/>
  <c r="K17" i="180"/>
  <c r="K38" i="180" s="1"/>
  <c r="J17" i="180"/>
  <c r="J38" i="180" s="1"/>
  <c r="I17" i="180"/>
  <c r="H17" i="180"/>
  <c r="H38" i="180" s="1"/>
  <c r="G17" i="180"/>
  <c r="G38" i="180" s="1"/>
  <c r="G40" i="180" s="1"/>
  <c r="H39" i="180" s="1"/>
  <c r="F17" i="180"/>
  <c r="F38" i="180" s="1"/>
  <c r="F40" i="180" s="1"/>
  <c r="E17" i="180"/>
  <c r="D17" i="180"/>
  <c r="C17" i="180"/>
  <c r="C38" i="180" s="1"/>
  <c r="C40" i="180" s="1"/>
  <c r="AA17" i="181"/>
  <c r="AA38" i="181" s="1"/>
  <c r="AA40" i="181" s="1"/>
  <c r="Y17" i="181"/>
  <c r="X17" i="181"/>
  <c r="X38" i="181" s="1"/>
  <c r="W17" i="181"/>
  <c r="W38" i="181" s="1"/>
  <c r="V17" i="181"/>
  <c r="V38" i="181" s="1"/>
  <c r="U17" i="181"/>
  <c r="T17" i="181"/>
  <c r="S17" i="181"/>
  <c r="S38" i="181" s="1"/>
  <c r="R17" i="181"/>
  <c r="R38" i="181" s="1"/>
  <c r="Q17" i="181"/>
  <c r="P17" i="181"/>
  <c r="P38" i="181" s="1"/>
  <c r="O17" i="181"/>
  <c r="O38" i="181" s="1"/>
  <c r="N17" i="181"/>
  <c r="N38" i="181" s="1"/>
  <c r="M17" i="181"/>
  <c r="L17" i="181"/>
  <c r="K17" i="181"/>
  <c r="K38" i="181" s="1"/>
  <c r="J17" i="181"/>
  <c r="J38" i="181" s="1"/>
  <c r="I17" i="181"/>
  <c r="H17" i="181"/>
  <c r="H38" i="181" s="1"/>
  <c r="G17" i="181"/>
  <c r="G38" i="181" s="1"/>
  <c r="G40" i="181" s="1"/>
  <c r="H39" i="181" s="1"/>
  <c r="H40" i="181" s="1"/>
  <c r="I39" i="181" s="1"/>
  <c r="F17" i="181"/>
  <c r="F38" i="181" s="1"/>
  <c r="F40" i="181" s="1"/>
  <c r="E17" i="181"/>
  <c r="D17" i="181"/>
  <c r="C17" i="181"/>
  <c r="C38" i="181" s="1"/>
  <c r="C40" i="181" s="1"/>
  <c r="AA17" i="182"/>
  <c r="AA38" i="182" s="1"/>
  <c r="AA40" i="182" s="1"/>
  <c r="Y17" i="182"/>
  <c r="X17" i="182"/>
  <c r="W17" i="182"/>
  <c r="W38" i="182" s="1"/>
  <c r="V17" i="182"/>
  <c r="V38" i="182" s="1"/>
  <c r="U17" i="182"/>
  <c r="T17" i="182"/>
  <c r="S17" i="182"/>
  <c r="S38" i="182" s="1"/>
  <c r="R17" i="182"/>
  <c r="R38" i="182" s="1"/>
  <c r="Q17" i="182"/>
  <c r="P17" i="182"/>
  <c r="P38" i="182" s="1"/>
  <c r="O17" i="182"/>
  <c r="O38" i="182" s="1"/>
  <c r="N17" i="182"/>
  <c r="N38" i="182" s="1"/>
  <c r="M17" i="182"/>
  <c r="L17" i="182"/>
  <c r="K17" i="182"/>
  <c r="K38" i="182" s="1"/>
  <c r="J17" i="182"/>
  <c r="J38" i="182" s="1"/>
  <c r="I17" i="182"/>
  <c r="H17" i="182"/>
  <c r="H38" i="182" s="1"/>
  <c r="G17" i="182"/>
  <c r="G38" i="182" s="1"/>
  <c r="G40" i="182" s="1"/>
  <c r="H39" i="182" s="1"/>
  <c r="H40" i="182" s="1"/>
  <c r="I39" i="182" s="1"/>
  <c r="F17" i="182"/>
  <c r="F38" i="182" s="1"/>
  <c r="F40" i="182" s="1"/>
  <c r="E17" i="182"/>
  <c r="D17" i="182"/>
  <c r="C17" i="182"/>
  <c r="C38" i="182" s="1"/>
  <c r="C40" i="182" s="1"/>
  <c r="AA17" i="183"/>
  <c r="AA38" i="183" s="1"/>
  <c r="AA40" i="183" s="1"/>
  <c r="Y17" i="183"/>
  <c r="X17" i="183"/>
  <c r="W17" i="183"/>
  <c r="W38" i="183" s="1"/>
  <c r="V17" i="183"/>
  <c r="V38" i="183" s="1"/>
  <c r="U17" i="183"/>
  <c r="T17" i="183"/>
  <c r="S17" i="183"/>
  <c r="S38" i="183" s="1"/>
  <c r="R17" i="183"/>
  <c r="R38" i="183" s="1"/>
  <c r="Q17" i="183"/>
  <c r="P17" i="183"/>
  <c r="P38" i="183" s="1"/>
  <c r="O17" i="183"/>
  <c r="O38" i="183" s="1"/>
  <c r="N17" i="183"/>
  <c r="N38" i="183" s="1"/>
  <c r="M17" i="183"/>
  <c r="L17" i="183"/>
  <c r="K17" i="183"/>
  <c r="K38" i="183" s="1"/>
  <c r="J17" i="183"/>
  <c r="J38" i="183" s="1"/>
  <c r="I17" i="183"/>
  <c r="H17" i="183"/>
  <c r="H38" i="183" s="1"/>
  <c r="G17" i="183"/>
  <c r="G38" i="183" s="1"/>
  <c r="G40" i="183" s="1"/>
  <c r="H39" i="183" s="1"/>
  <c r="H40" i="183" s="1"/>
  <c r="I39" i="183" s="1"/>
  <c r="F17" i="183"/>
  <c r="F38" i="183" s="1"/>
  <c r="F40" i="183" s="1"/>
  <c r="E17" i="183"/>
  <c r="D17" i="183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T17" i="184"/>
  <c r="T38" i="184" s="1"/>
  <c r="S17" i="184"/>
  <c r="S38" i="184" s="1"/>
  <c r="R17" i="184"/>
  <c r="Q17" i="184"/>
  <c r="Q38" i="184" s="1"/>
  <c r="P17" i="184"/>
  <c r="P38" i="184" s="1"/>
  <c r="O17" i="184"/>
  <c r="O38" i="184" s="1"/>
  <c r="N17" i="184"/>
  <c r="N38" i="184" s="1"/>
  <c r="M17" i="184"/>
  <c r="L17" i="184"/>
  <c r="L38" i="184" s="1"/>
  <c r="K17" i="184"/>
  <c r="K38" i="184" s="1"/>
  <c r="J17" i="184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D17" i="184"/>
  <c r="D38" i="184" s="1"/>
  <c r="D40" i="184" s="1"/>
  <c r="C17" i="184"/>
  <c r="C38" i="184" s="1"/>
  <c r="C40" i="184" s="1"/>
  <c r="AA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T17" i="185"/>
  <c r="T38" i="185" s="1"/>
  <c r="S17" i="185"/>
  <c r="S38" i="185" s="1"/>
  <c r="R17" i="185"/>
  <c r="Q17" i="185"/>
  <c r="Q38" i="185" s="1"/>
  <c r="P17" i="185"/>
  <c r="P38" i="185" s="1"/>
  <c r="O17" i="185"/>
  <c r="O38" i="185" s="1"/>
  <c r="N17" i="185"/>
  <c r="N38" i="185" s="1"/>
  <c r="M17" i="185"/>
  <c r="L17" i="185"/>
  <c r="L38" i="185" s="1"/>
  <c r="K17" i="185"/>
  <c r="K38" i="185" s="1"/>
  <c r="J17" i="185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D17" i="185"/>
  <c r="D38" i="185" s="1"/>
  <c r="D40" i="185" s="1"/>
  <c r="C17" i="185"/>
  <c r="C38" i="185" s="1"/>
  <c r="C40" i="185" s="1"/>
  <c r="AA17" i="186"/>
  <c r="Y17" i="186"/>
  <c r="Y38" i="186" s="1"/>
  <c r="Y40" i="186" s="1"/>
  <c r="X17" i="186"/>
  <c r="X38" i="186" s="1"/>
  <c r="W17" i="186"/>
  <c r="W38" i="186" s="1"/>
  <c r="V17" i="186"/>
  <c r="V38" i="186" s="1"/>
  <c r="U17" i="186"/>
  <c r="T17" i="186"/>
  <c r="T38" i="186" s="1"/>
  <c r="S17" i="186"/>
  <c r="S38" i="186" s="1"/>
  <c r="R17" i="186"/>
  <c r="Q17" i="186"/>
  <c r="Q38" i="186" s="1"/>
  <c r="P17" i="186"/>
  <c r="P38" i="186" s="1"/>
  <c r="O17" i="186"/>
  <c r="O38" i="186" s="1"/>
  <c r="N17" i="186"/>
  <c r="N38" i="186" s="1"/>
  <c r="M17" i="186"/>
  <c r="L17" i="186"/>
  <c r="L38" i="186" s="1"/>
  <c r="K17" i="186"/>
  <c r="K38" i="186" s="1"/>
  <c r="J17" i="186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D17" i="186"/>
  <c r="D38" i="186" s="1"/>
  <c r="D40" i="186" s="1"/>
  <c r="C17" i="186"/>
  <c r="C38" i="186" s="1"/>
  <c r="C40" i="186" s="1"/>
  <c r="AA17" i="187"/>
  <c r="Y17" i="187"/>
  <c r="Y38" i="187" s="1"/>
  <c r="Y40" i="187" s="1"/>
  <c r="X17" i="187"/>
  <c r="W17" i="187"/>
  <c r="W38" i="187" s="1"/>
  <c r="V17" i="187"/>
  <c r="V38" i="187" s="1"/>
  <c r="U17" i="187"/>
  <c r="T17" i="187"/>
  <c r="T38" i="187" s="1"/>
  <c r="S17" i="187"/>
  <c r="S38" i="187" s="1"/>
  <c r="R17" i="187"/>
  <c r="Q17" i="187"/>
  <c r="Q38" i="187" s="1"/>
  <c r="P17" i="187"/>
  <c r="P38" i="187" s="1"/>
  <c r="O17" i="187"/>
  <c r="O38" i="187" s="1"/>
  <c r="N17" i="187"/>
  <c r="N38" i="187" s="1"/>
  <c r="M17" i="187"/>
  <c r="L17" i="187"/>
  <c r="L38" i="187" s="1"/>
  <c r="K17" i="187"/>
  <c r="K38" i="187" s="1"/>
  <c r="J17" i="187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D17" i="187"/>
  <c r="D38" i="187" s="1"/>
  <c r="D40" i="187" s="1"/>
  <c r="C17" i="187"/>
  <c r="C38" i="187" s="1"/>
  <c r="C40" i="187" s="1"/>
  <c r="AA17" i="188"/>
  <c r="Y17" i="188"/>
  <c r="X17" i="188"/>
  <c r="X38" i="188" s="1"/>
  <c r="X40" i="188" s="1"/>
  <c r="W17" i="188"/>
  <c r="W38" i="188" s="1"/>
  <c r="V17" i="188"/>
  <c r="V38" i="188" s="1"/>
  <c r="U17" i="188"/>
  <c r="U38" i="188" s="1"/>
  <c r="T17" i="188"/>
  <c r="T38" i="188" s="1"/>
  <c r="S17" i="188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J40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AA17" i="189"/>
  <c r="AA38" i="189" s="1"/>
  <c r="AA40" i="189" s="1"/>
  <c r="Y17" i="189"/>
  <c r="Y38" i="189" s="1"/>
  <c r="Y40" i="189" s="1"/>
  <c r="X17" i="189"/>
  <c r="X38" i="189" s="1"/>
  <c r="W17" i="189"/>
  <c r="W38" i="189" s="1"/>
  <c r="V17" i="189"/>
  <c r="V38" i="189" s="1"/>
  <c r="U17" i="189"/>
  <c r="U38" i="189" s="1"/>
  <c r="T17" i="189"/>
  <c r="T38" i="189" s="1"/>
  <c r="S17" i="189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C17" i="195"/>
  <c r="C38" i="195" s="1"/>
  <c r="C40" i="195" s="1"/>
  <c r="AA17" i="196"/>
  <c r="AA38" i="196" s="1"/>
  <c r="AA40" i="196" s="1"/>
  <c r="Y17" i="196"/>
  <c r="X17" i="196"/>
  <c r="X38" i="196" s="1"/>
  <c r="W17" i="196"/>
  <c r="W38" i="196" s="1"/>
  <c r="V17" i="196"/>
  <c r="V38" i="196" s="1"/>
  <c r="U17" i="196"/>
  <c r="U38" i="196" s="1"/>
  <c r="T17" i="196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X38" i="197" s="1"/>
  <c r="W17" i="197"/>
  <c r="W38" i="197" s="1"/>
  <c r="V17" i="197"/>
  <c r="V38" i="197" s="1"/>
  <c r="U17" i="197"/>
  <c r="U38" i="197" s="1"/>
  <c r="T17" i="197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C17" i="199"/>
  <c r="C38" i="199" s="1"/>
  <c r="C40" i="199" s="1"/>
  <c r="AA17" i="200"/>
  <c r="AA38" i="200" s="1"/>
  <c r="AA40" i="200" s="1"/>
  <c r="Z17" i="200"/>
  <c r="Y17" i="200"/>
  <c r="Y38" i="200" s="1"/>
  <c r="Y40" i="200" s="1"/>
  <c r="X17" i="200"/>
  <c r="X38" i="200" s="1"/>
  <c r="W17" i="200"/>
  <c r="W38" i="200" s="1"/>
  <c r="V17" i="200"/>
  <c r="V38" i="200" s="1"/>
  <c r="U17" i="200"/>
  <c r="U38" i="200" s="1"/>
  <c r="T17" i="200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I40" i="201" s="1"/>
  <c r="F17" i="201"/>
  <c r="F38" i="201" s="1"/>
  <c r="F40" i="201" s="1"/>
  <c r="E17" i="201"/>
  <c r="E38" i="201" s="1"/>
  <c r="E40" i="201" s="1"/>
  <c r="D17" i="20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W38" i="202" s="1"/>
  <c r="V17" i="202"/>
  <c r="V38" i="202" s="1"/>
  <c r="U17" i="202"/>
  <c r="U38" i="202" s="1"/>
  <c r="T17" i="202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X17" i="204"/>
  <c r="X38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X38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X17" i="208"/>
  <c r="X38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X17" i="209"/>
  <c r="X38" i="209" s="1"/>
  <c r="X40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Z17" i="212"/>
  <c r="Y17" i="212"/>
  <c r="Y38" i="212" s="1"/>
  <c r="Y40" i="212" s="1"/>
  <c r="X17" i="212"/>
  <c r="X38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Z17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X38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X38" i="219" s="1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X17" i="220"/>
  <c r="X38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I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X40" i="225" s="1"/>
  <c r="Z40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Z17" i="226" s="1"/>
  <c r="X17" i="226"/>
  <c r="X38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X38" i="229" s="1"/>
  <c r="X40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J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X38" i="233" s="1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X38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X38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Z17" i="240"/>
  <c r="Y17" i="240"/>
  <c r="Y38" i="240" s="1"/>
  <c r="X17" i="240"/>
  <c r="X38" i="240" s="1"/>
  <c r="X40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X17" i="241"/>
  <c r="X38" i="241" s="1"/>
  <c r="X40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X17" i="244"/>
  <c r="X38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Z17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Z17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Z17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Z17" i="248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Z17" i="249"/>
  <c r="Y17" i="249"/>
  <c r="X17" i="249"/>
  <c r="X38" i="249" s="1"/>
  <c r="X40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H17" i="249"/>
  <c r="H38" i="249" s="1"/>
  <c r="G17" i="249"/>
  <c r="G38" i="249" s="1"/>
  <c r="G40" i="249" s="1"/>
  <c r="H39" i="249" s="1"/>
  <c r="H40" i="249" s="1"/>
  <c r="I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X17" i="250"/>
  <c r="Z17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X17" i="251"/>
  <c r="Z17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X38" i="253" s="1"/>
  <c r="X40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X38" i="257" s="1"/>
  <c r="W17" i="257"/>
  <c r="V17" i="257"/>
  <c r="V38" i="257" s="1"/>
  <c r="U17" i="257"/>
  <c r="U38" i="257" s="1"/>
  <c r="T17" i="257"/>
  <c r="T38" i="257" s="1"/>
  <c r="S17" i="257"/>
  <c r="R17" i="257"/>
  <c r="R38" i="257" s="1"/>
  <c r="Q17" i="257"/>
  <c r="Q38" i="257" s="1"/>
  <c r="P17" i="257"/>
  <c r="P38" i="257" s="1"/>
  <c r="O17" i="257"/>
  <c r="N17" i="257"/>
  <c r="N38" i="257" s="1"/>
  <c r="M17" i="257"/>
  <c r="M38" i="257" s="1"/>
  <c r="L17" i="257"/>
  <c r="L38" i="257" s="1"/>
  <c r="K17" i="257"/>
  <c r="J17" i="257"/>
  <c r="J38" i="257" s="1"/>
  <c r="I17" i="257"/>
  <c r="I38" i="257" s="1"/>
  <c r="H17" i="257"/>
  <c r="H38" i="257" s="1"/>
  <c r="G17" i="257"/>
  <c r="F17" i="257"/>
  <c r="F38" i="257" s="1"/>
  <c r="F40" i="257" s="1"/>
  <c r="E17" i="257"/>
  <c r="E38" i="257" s="1"/>
  <c r="E40" i="257" s="1"/>
  <c r="D17" i="257"/>
  <c r="D38" i="257" s="1"/>
  <c r="D40" i="257" s="1"/>
  <c r="C17" i="257"/>
  <c r="AA17" i="258"/>
  <c r="AA38" i="258" s="1"/>
  <c r="AA40" i="258" s="1"/>
  <c r="Y17" i="258"/>
  <c r="Y38" i="258" s="1"/>
  <c r="Y40" i="258" s="1"/>
  <c r="X17" i="258"/>
  <c r="W17" i="258"/>
  <c r="V17" i="258"/>
  <c r="V38" i="258" s="1"/>
  <c r="U17" i="258"/>
  <c r="U38" i="258" s="1"/>
  <c r="T17" i="258"/>
  <c r="T38" i="258" s="1"/>
  <c r="S17" i="258"/>
  <c r="R17" i="258"/>
  <c r="R38" i="258" s="1"/>
  <c r="Q17" i="258"/>
  <c r="Q38" i="258" s="1"/>
  <c r="P17" i="258"/>
  <c r="P38" i="258" s="1"/>
  <c r="O17" i="258"/>
  <c r="N17" i="258"/>
  <c r="N38" i="258" s="1"/>
  <c r="M17" i="258"/>
  <c r="M38" i="258" s="1"/>
  <c r="L17" i="258"/>
  <c r="L38" i="258" s="1"/>
  <c r="K17" i="258"/>
  <c r="J17" i="258"/>
  <c r="J38" i="258" s="1"/>
  <c r="I17" i="258"/>
  <c r="I38" i="258" s="1"/>
  <c r="H17" i="258"/>
  <c r="H38" i="258" s="1"/>
  <c r="G17" i="258"/>
  <c r="F17" i="258"/>
  <c r="F38" i="258" s="1"/>
  <c r="F40" i="258" s="1"/>
  <c r="E17" i="258"/>
  <c r="E38" i="258" s="1"/>
  <c r="E40" i="258" s="1"/>
  <c r="D17" i="258"/>
  <c r="D38" i="258" s="1"/>
  <c r="D40" i="258" s="1"/>
  <c r="C17" i="258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D38" i="183" l="1"/>
  <c r="D40" i="183" s="1"/>
  <c r="X38" i="105"/>
  <c r="X40" i="105" s="1"/>
  <c r="Z17" i="105"/>
  <c r="G38" i="1"/>
  <c r="G40" i="1" s="1"/>
  <c r="H39" i="1" s="1"/>
  <c r="H40" i="1" s="1"/>
  <c r="I39" i="1" s="1"/>
  <c r="O38" i="258"/>
  <c r="O38" i="257"/>
  <c r="L38" i="183"/>
  <c r="X38" i="228"/>
  <c r="Z17" i="228"/>
  <c r="E38" i="187"/>
  <c r="E40" i="187" s="1"/>
  <c r="M38" i="187"/>
  <c r="U38" i="187"/>
  <c r="E38" i="186"/>
  <c r="E40" i="186" s="1"/>
  <c r="M38" i="186"/>
  <c r="U38" i="186"/>
  <c r="E38" i="185"/>
  <c r="E40" i="185" s="1"/>
  <c r="M38" i="185"/>
  <c r="U38" i="185"/>
  <c r="E38" i="184"/>
  <c r="E40" i="184" s="1"/>
  <c r="M38" i="184"/>
  <c r="U38" i="184"/>
  <c r="Y38" i="125"/>
  <c r="Y40" i="125" s="1"/>
  <c r="Z17" i="125"/>
  <c r="T38" i="183"/>
  <c r="Y38" i="208"/>
  <c r="Y40" i="208" s="1"/>
  <c r="Z17" i="208"/>
  <c r="Z17" i="241"/>
  <c r="X38" i="234"/>
  <c r="Z17" i="234"/>
  <c r="O38" i="1"/>
  <c r="G38" i="258"/>
  <c r="G40" i="258" s="1"/>
  <c r="H39" i="258" s="1"/>
  <c r="G38" i="257"/>
  <c r="G40" i="257" s="1"/>
  <c r="H39" i="257" s="1"/>
  <c r="Z17" i="205"/>
  <c r="X38" i="192"/>
  <c r="Z17" i="192"/>
  <c r="X38" i="184"/>
  <c r="Z17" i="184"/>
  <c r="X38" i="116"/>
  <c r="Z38" i="116" s="1"/>
  <c r="Z17" i="116"/>
  <c r="W38" i="1"/>
  <c r="W38" i="258"/>
  <c r="W38" i="257"/>
  <c r="I38" i="244"/>
  <c r="Q38" i="244"/>
  <c r="H40" i="236"/>
  <c r="I39" i="236" s="1"/>
  <c r="I40" i="236" s="1"/>
  <c r="H40" i="235"/>
  <c r="I39" i="235" s="1"/>
  <c r="I40" i="235" s="1"/>
  <c r="J40" i="235" s="1"/>
  <c r="H40" i="234"/>
  <c r="I39" i="234" s="1"/>
  <c r="I40" i="234" s="1"/>
  <c r="H40" i="199"/>
  <c r="I39" i="199" s="1"/>
  <c r="H40" i="198"/>
  <c r="I39" i="198" s="1"/>
  <c r="H40" i="197"/>
  <c r="I39" i="197" s="1"/>
  <c r="H40" i="195"/>
  <c r="I39" i="195" s="1"/>
  <c r="I40" i="195" s="1"/>
  <c r="H40" i="193"/>
  <c r="I39" i="193" s="1"/>
  <c r="I40" i="193" s="1"/>
  <c r="H40" i="192"/>
  <c r="I39" i="192" s="1"/>
  <c r="I40" i="192" s="1"/>
  <c r="J40" i="192" s="1"/>
  <c r="E38" i="183"/>
  <c r="E40" i="183" s="1"/>
  <c r="M38" i="183"/>
  <c r="U38" i="183"/>
  <c r="E38" i="182"/>
  <c r="E40" i="182" s="1"/>
  <c r="M38" i="182"/>
  <c r="U38" i="182"/>
  <c r="E38" i="181"/>
  <c r="E40" i="181" s="1"/>
  <c r="M38" i="181"/>
  <c r="U38" i="181"/>
  <c r="E38" i="180"/>
  <c r="E40" i="180" s="1"/>
  <c r="M38" i="180"/>
  <c r="U38" i="180"/>
  <c r="E38" i="179"/>
  <c r="E40" i="179" s="1"/>
  <c r="M38" i="179"/>
  <c r="U38" i="179"/>
  <c r="E38" i="178"/>
  <c r="E40" i="178" s="1"/>
  <c r="M38" i="178"/>
  <c r="U38" i="178"/>
  <c r="E38" i="177"/>
  <c r="E40" i="177" s="1"/>
  <c r="M38" i="177"/>
  <c r="U38" i="177"/>
  <c r="E38" i="176"/>
  <c r="E40" i="176" s="1"/>
  <c r="M38" i="176"/>
  <c r="U38" i="176"/>
  <c r="D38" i="175"/>
  <c r="D40" i="175" s="1"/>
  <c r="L38" i="175"/>
  <c r="T38" i="175"/>
  <c r="D38" i="174"/>
  <c r="D40" i="174" s="1"/>
  <c r="L38" i="174"/>
  <c r="T38" i="174"/>
  <c r="D38" i="173"/>
  <c r="D40" i="173" s="1"/>
  <c r="L38" i="173"/>
  <c r="T38" i="173"/>
  <c r="D38" i="172"/>
  <c r="D40" i="172" s="1"/>
  <c r="L38" i="172"/>
  <c r="T38" i="172"/>
  <c r="D38" i="171"/>
  <c r="D40" i="171" s="1"/>
  <c r="L38" i="171"/>
  <c r="T38" i="171"/>
  <c r="G38" i="132"/>
  <c r="G40" i="132" s="1"/>
  <c r="H39" i="132" s="1"/>
  <c r="H40" i="132" s="1"/>
  <c r="I39" i="132" s="1"/>
  <c r="O38" i="132"/>
  <c r="W38" i="132"/>
  <c r="G38" i="131"/>
  <c r="G40" i="131" s="1"/>
  <c r="H39" i="131" s="1"/>
  <c r="O38" i="131"/>
  <c r="W38" i="131"/>
  <c r="G38" i="130"/>
  <c r="G40" i="130" s="1"/>
  <c r="H39" i="130" s="1"/>
  <c r="O38" i="130"/>
  <c r="W38" i="130"/>
  <c r="G38" i="129"/>
  <c r="G40" i="129" s="1"/>
  <c r="H39" i="129" s="1"/>
  <c r="H40" i="129" s="1"/>
  <c r="I39" i="129" s="1"/>
  <c r="I40" i="129" s="1"/>
  <c r="F38" i="84"/>
  <c r="F40" i="84" s="1"/>
  <c r="N38" i="84"/>
  <c r="V38" i="84"/>
  <c r="F38" i="83"/>
  <c r="F40" i="83" s="1"/>
  <c r="N38" i="83"/>
  <c r="V38" i="83"/>
  <c r="F38" i="82"/>
  <c r="F40" i="82" s="1"/>
  <c r="N38" i="82"/>
  <c r="V38" i="82"/>
  <c r="F38" i="81"/>
  <c r="F40" i="81" s="1"/>
  <c r="N38" i="81"/>
  <c r="V38" i="81"/>
  <c r="E38" i="80"/>
  <c r="E40" i="80" s="1"/>
  <c r="M38" i="80"/>
  <c r="U38" i="80"/>
  <c r="E38" i="79"/>
  <c r="E40" i="79" s="1"/>
  <c r="M38" i="79"/>
  <c r="U38" i="79"/>
  <c r="E38" i="78"/>
  <c r="E40" i="78" s="1"/>
  <c r="M38" i="78"/>
  <c r="U38" i="78"/>
  <c r="E38" i="77"/>
  <c r="E40" i="77" s="1"/>
  <c r="M38" i="77"/>
  <c r="U38" i="77"/>
  <c r="Z17" i="258"/>
  <c r="G38" i="256"/>
  <c r="G40" i="256" s="1"/>
  <c r="H39" i="256" s="1"/>
  <c r="O38" i="256"/>
  <c r="W38" i="256"/>
  <c r="D38" i="202"/>
  <c r="D40" i="202" s="1"/>
  <c r="L38" i="202"/>
  <c r="T38" i="202"/>
  <c r="D38" i="201"/>
  <c r="D40" i="201" s="1"/>
  <c r="L38" i="201"/>
  <c r="T38" i="201"/>
  <c r="D38" i="200"/>
  <c r="D40" i="200" s="1"/>
  <c r="L38" i="200"/>
  <c r="T38" i="200"/>
  <c r="AA38" i="188"/>
  <c r="AA40" i="188" s="1"/>
  <c r="J38" i="187"/>
  <c r="R38" i="187"/>
  <c r="AA38" i="187"/>
  <c r="AA40" i="187" s="1"/>
  <c r="J38" i="186"/>
  <c r="R38" i="186"/>
  <c r="AA38" i="186"/>
  <c r="AA40" i="186" s="1"/>
  <c r="J38" i="185"/>
  <c r="R38" i="185"/>
  <c r="AA38" i="185"/>
  <c r="AA40" i="185" s="1"/>
  <c r="J38" i="184"/>
  <c r="R38" i="184"/>
  <c r="I38" i="183"/>
  <c r="Q38" i="183"/>
  <c r="Y38" i="183"/>
  <c r="Y40" i="183" s="1"/>
  <c r="I38" i="182"/>
  <c r="Q38" i="182"/>
  <c r="Y38" i="182"/>
  <c r="Y40" i="182" s="1"/>
  <c r="I38" i="181"/>
  <c r="I40" i="181" s="1"/>
  <c r="Q38" i="181"/>
  <c r="Y38" i="181"/>
  <c r="Y40" i="181" s="1"/>
  <c r="I38" i="180"/>
  <c r="Q38" i="180"/>
  <c r="I38" i="179"/>
  <c r="Q38" i="179"/>
  <c r="Y38" i="179"/>
  <c r="Y40" i="179" s="1"/>
  <c r="I38" i="178"/>
  <c r="Q38" i="178"/>
  <c r="Y38" i="178"/>
  <c r="Y40" i="178" s="1"/>
  <c r="I40" i="158"/>
  <c r="I40" i="156"/>
  <c r="I40" i="155"/>
  <c r="J40" i="155" s="1"/>
  <c r="Z17" i="257"/>
  <c r="I40" i="248"/>
  <c r="Z17" i="221"/>
  <c r="I40" i="209"/>
  <c r="I40" i="208"/>
  <c r="D38" i="199"/>
  <c r="D40" i="199" s="1"/>
  <c r="L38" i="199"/>
  <c r="T38" i="199"/>
  <c r="D38" i="198"/>
  <c r="D40" i="198" s="1"/>
  <c r="L38" i="198"/>
  <c r="T38" i="198"/>
  <c r="D38" i="197"/>
  <c r="D40" i="197" s="1"/>
  <c r="L38" i="197"/>
  <c r="T38" i="197"/>
  <c r="D38" i="196"/>
  <c r="D40" i="196" s="1"/>
  <c r="L38" i="196"/>
  <c r="T38" i="196"/>
  <c r="D38" i="195"/>
  <c r="D40" i="195" s="1"/>
  <c r="L38" i="195"/>
  <c r="T38" i="195"/>
  <c r="D38" i="194"/>
  <c r="D40" i="194" s="1"/>
  <c r="L38" i="194"/>
  <c r="T38" i="194"/>
  <c r="D38" i="193"/>
  <c r="D40" i="193" s="1"/>
  <c r="L38" i="193"/>
  <c r="T38" i="193"/>
  <c r="D38" i="192"/>
  <c r="D40" i="192" s="1"/>
  <c r="L38" i="192"/>
  <c r="T38" i="192"/>
  <c r="C38" i="191"/>
  <c r="C40" i="191" s="1"/>
  <c r="K38" i="191"/>
  <c r="S38" i="191"/>
  <c r="C38" i="190"/>
  <c r="C40" i="190" s="1"/>
  <c r="K38" i="190"/>
  <c r="S38" i="190"/>
  <c r="C38" i="189"/>
  <c r="C40" i="189" s="1"/>
  <c r="K38" i="189"/>
  <c r="S38" i="189"/>
  <c r="C38" i="188"/>
  <c r="C40" i="188" s="1"/>
  <c r="K38" i="188"/>
  <c r="S38" i="188"/>
  <c r="Y40" i="174"/>
  <c r="AA38" i="64"/>
  <c r="AA40" i="64" s="1"/>
  <c r="J38" i="63"/>
  <c r="R38" i="63"/>
  <c r="AA38" i="63"/>
  <c r="AA40" i="63" s="1"/>
  <c r="J38" i="62"/>
  <c r="R38" i="62"/>
  <c r="AA38" i="62"/>
  <c r="AA40" i="62" s="1"/>
  <c r="J38" i="61"/>
  <c r="R38" i="61"/>
  <c r="I38" i="59"/>
  <c r="Q38" i="59"/>
  <c r="Y38" i="59"/>
  <c r="Y40" i="59" s="1"/>
  <c r="X38" i="49"/>
  <c r="X40" i="49" s="1"/>
  <c r="Z40" i="49" s="1"/>
  <c r="Z17" i="49"/>
  <c r="X38" i="44"/>
  <c r="Z17" i="44"/>
  <c r="C38" i="1"/>
  <c r="C40" i="1" s="1"/>
  <c r="K38" i="1"/>
  <c r="S38" i="1"/>
  <c r="C38" i="258"/>
  <c r="C40" i="258" s="1"/>
  <c r="K38" i="258"/>
  <c r="S38" i="258"/>
  <c r="C38" i="257"/>
  <c r="C40" i="257" s="1"/>
  <c r="K38" i="257"/>
  <c r="S38" i="257"/>
  <c r="Z17" i="256"/>
  <c r="I38" i="251"/>
  <c r="Q38" i="251"/>
  <c r="Y38" i="251"/>
  <c r="Y40" i="251" s="1"/>
  <c r="I38" i="250"/>
  <c r="Q38" i="250"/>
  <c r="Y38" i="250"/>
  <c r="Y40" i="250" s="1"/>
  <c r="I38" i="249"/>
  <c r="I40" i="249" s="1"/>
  <c r="Q38" i="249"/>
  <c r="Y38" i="249"/>
  <c r="H40" i="244"/>
  <c r="I39" i="244" s="1"/>
  <c r="I40" i="244" s="1"/>
  <c r="H40" i="243"/>
  <c r="I39" i="243" s="1"/>
  <c r="I40" i="243" s="1"/>
  <c r="J40" i="243" s="1"/>
  <c r="H40" i="242"/>
  <c r="I39" i="242" s="1"/>
  <c r="I40" i="242" s="1"/>
  <c r="Z17" i="213"/>
  <c r="H40" i="207"/>
  <c r="I39" i="207" s="1"/>
  <c r="H40" i="206"/>
  <c r="I39" i="206" s="1"/>
  <c r="H40" i="205"/>
  <c r="I39" i="205" s="1"/>
  <c r="AA38" i="168"/>
  <c r="AA40" i="168" s="1"/>
  <c r="J38" i="167"/>
  <c r="R38" i="167"/>
  <c r="AA38" i="167"/>
  <c r="AA40" i="167" s="1"/>
  <c r="J38" i="166"/>
  <c r="R38" i="166"/>
  <c r="AA38" i="166"/>
  <c r="AA40" i="166" s="1"/>
  <c r="J38" i="165"/>
  <c r="R38" i="165"/>
  <c r="AA38" i="165"/>
  <c r="AA40" i="165" s="1"/>
  <c r="J38" i="164"/>
  <c r="R38" i="164"/>
  <c r="Z17" i="164"/>
  <c r="I38" i="159"/>
  <c r="I40" i="159" s="1"/>
  <c r="Q38" i="159"/>
  <c r="Y38" i="159"/>
  <c r="I38" i="158"/>
  <c r="Q38" i="158"/>
  <c r="Y38" i="158"/>
  <c r="Y40" i="158" s="1"/>
  <c r="I38" i="157"/>
  <c r="I40" i="157" s="1"/>
  <c r="Q38" i="157"/>
  <c r="Y38" i="157"/>
  <c r="Y40" i="157" s="1"/>
  <c r="I38" i="156"/>
  <c r="Q38" i="156"/>
  <c r="Y38" i="156"/>
  <c r="Y40" i="156" s="1"/>
  <c r="I38" i="155"/>
  <c r="Q38" i="155"/>
  <c r="Y38" i="155"/>
  <c r="Y40" i="155" s="1"/>
  <c r="I38" i="154"/>
  <c r="I40" i="154" s="1"/>
  <c r="Q38" i="154"/>
  <c r="Y38" i="154"/>
  <c r="Y40" i="154" s="1"/>
  <c r="C38" i="67"/>
  <c r="C40" i="67" s="1"/>
  <c r="K38" i="67"/>
  <c r="S38" i="67"/>
  <c r="C38" i="66"/>
  <c r="C40" i="66" s="1"/>
  <c r="K38" i="66"/>
  <c r="S38" i="66"/>
  <c r="C38" i="65"/>
  <c r="C40" i="65" s="1"/>
  <c r="K38" i="65"/>
  <c r="S38" i="65"/>
  <c r="C38" i="64"/>
  <c r="C40" i="64" s="1"/>
  <c r="K38" i="64"/>
  <c r="S38" i="64"/>
  <c r="D38" i="182"/>
  <c r="D40" i="182" s="1"/>
  <c r="L38" i="182"/>
  <c r="T38" i="182"/>
  <c r="D38" i="181"/>
  <c r="D40" i="181" s="1"/>
  <c r="L38" i="181"/>
  <c r="T38" i="181"/>
  <c r="D38" i="180"/>
  <c r="D40" i="180" s="1"/>
  <c r="L38" i="180"/>
  <c r="T38" i="180"/>
  <c r="D38" i="179"/>
  <c r="D40" i="179" s="1"/>
  <c r="L38" i="179"/>
  <c r="T38" i="179"/>
  <c r="D38" i="178"/>
  <c r="D40" i="178" s="1"/>
  <c r="L38" i="178"/>
  <c r="T38" i="178"/>
  <c r="D38" i="177"/>
  <c r="D40" i="177" s="1"/>
  <c r="L38" i="177"/>
  <c r="T38" i="177"/>
  <c r="D38" i="176"/>
  <c r="D40" i="176" s="1"/>
  <c r="L38" i="176"/>
  <c r="T38" i="176"/>
  <c r="C38" i="170"/>
  <c r="C40" i="170" s="1"/>
  <c r="K38" i="170"/>
  <c r="S38" i="170"/>
  <c r="C38" i="169"/>
  <c r="C40" i="169" s="1"/>
  <c r="K38" i="169"/>
  <c r="S38" i="169"/>
  <c r="C38" i="168"/>
  <c r="C40" i="168" s="1"/>
  <c r="K38" i="168"/>
  <c r="S38" i="168"/>
  <c r="AA38" i="164"/>
  <c r="AA40" i="164" s="1"/>
  <c r="J38" i="163"/>
  <c r="R38" i="163"/>
  <c r="AA38" i="163"/>
  <c r="AA40" i="163" s="1"/>
  <c r="J38" i="162"/>
  <c r="R38" i="162"/>
  <c r="AA38" i="162"/>
  <c r="AA40" i="162" s="1"/>
  <c r="J38" i="161"/>
  <c r="R38" i="161"/>
  <c r="AA38" i="161"/>
  <c r="AA40" i="161" s="1"/>
  <c r="J38" i="160"/>
  <c r="R38" i="160"/>
  <c r="Z17" i="154"/>
  <c r="I38" i="153"/>
  <c r="Q38" i="153"/>
  <c r="I38" i="152"/>
  <c r="Q38" i="152"/>
  <c r="Y38" i="152"/>
  <c r="Y40" i="152" s="1"/>
  <c r="I38" i="151"/>
  <c r="Q38" i="151"/>
  <c r="Y38" i="151"/>
  <c r="Y40" i="151" s="1"/>
  <c r="I38" i="150"/>
  <c r="Q38" i="150"/>
  <c r="Y38" i="150"/>
  <c r="Y40" i="150" s="1"/>
  <c r="I38" i="149"/>
  <c r="Q38" i="149"/>
  <c r="Y38" i="149"/>
  <c r="Y40" i="149" s="1"/>
  <c r="I38" i="148"/>
  <c r="Q38" i="148"/>
  <c r="G38" i="136"/>
  <c r="G40" i="136" s="1"/>
  <c r="H39" i="136" s="1"/>
  <c r="H40" i="136" s="1"/>
  <c r="I39" i="136" s="1"/>
  <c r="I40" i="136" s="1"/>
  <c r="O38" i="136"/>
  <c r="W38" i="136"/>
  <c r="G38" i="135"/>
  <c r="G40" i="135" s="1"/>
  <c r="H39" i="135" s="1"/>
  <c r="H40" i="135" s="1"/>
  <c r="I39" i="135" s="1"/>
  <c r="I40" i="135" s="1"/>
  <c r="O38" i="135"/>
  <c r="W38" i="135"/>
  <c r="G38" i="134"/>
  <c r="G40" i="134" s="1"/>
  <c r="H39" i="134" s="1"/>
  <c r="H40" i="134" s="1"/>
  <c r="I39" i="134" s="1"/>
  <c r="I40" i="134" s="1"/>
  <c r="O38" i="134"/>
  <c r="W38" i="134"/>
  <c r="G38" i="133"/>
  <c r="G40" i="133" s="1"/>
  <c r="H39" i="133" s="1"/>
  <c r="H40" i="133" s="1"/>
  <c r="I39" i="133" s="1"/>
  <c r="I40" i="133" s="1"/>
  <c r="O38" i="133"/>
  <c r="W38" i="133"/>
  <c r="E38" i="83"/>
  <c r="E40" i="83" s="1"/>
  <c r="M38" i="83"/>
  <c r="U38" i="83"/>
  <c r="E38" i="82"/>
  <c r="E40" i="82" s="1"/>
  <c r="M38" i="82"/>
  <c r="U38" i="82"/>
  <c r="E38" i="81"/>
  <c r="E40" i="81" s="1"/>
  <c r="M38" i="81"/>
  <c r="U38" i="81"/>
  <c r="D38" i="76"/>
  <c r="D40" i="76" s="1"/>
  <c r="L38" i="76"/>
  <c r="T38" i="76"/>
  <c r="D38" i="75"/>
  <c r="D40" i="75" s="1"/>
  <c r="L38" i="75"/>
  <c r="T38" i="75"/>
  <c r="D38" i="74"/>
  <c r="D40" i="74" s="1"/>
  <c r="L38" i="74"/>
  <c r="T38" i="74"/>
  <c r="D38" i="73"/>
  <c r="D40" i="73" s="1"/>
  <c r="L38" i="73"/>
  <c r="T38" i="73"/>
  <c r="D38" i="72"/>
  <c r="D40" i="72" s="1"/>
  <c r="L38" i="72"/>
  <c r="T38" i="72"/>
  <c r="D38" i="71"/>
  <c r="D40" i="71" s="1"/>
  <c r="L38" i="71"/>
  <c r="T38" i="71"/>
  <c r="D38" i="70"/>
  <c r="D40" i="70" s="1"/>
  <c r="L38" i="70"/>
  <c r="T38" i="70"/>
  <c r="D38" i="69"/>
  <c r="D40" i="69" s="1"/>
  <c r="L38" i="69"/>
  <c r="T38" i="69"/>
  <c r="D38" i="68"/>
  <c r="D40" i="68" s="1"/>
  <c r="L38" i="68"/>
  <c r="T38" i="68"/>
  <c r="H40" i="124"/>
  <c r="I39" i="124" s="1"/>
  <c r="H40" i="120"/>
  <c r="I39" i="120" s="1"/>
  <c r="I40" i="120" s="1"/>
  <c r="H40" i="119"/>
  <c r="I39" i="119" s="1"/>
  <c r="I40" i="119" s="1"/>
  <c r="J40" i="119" s="1"/>
  <c r="H40" i="118"/>
  <c r="I39" i="118" s="1"/>
  <c r="I40" i="118" s="1"/>
  <c r="H40" i="117"/>
  <c r="I39" i="117" s="1"/>
  <c r="I40" i="117" s="1"/>
  <c r="K39" i="117" s="1"/>
  <c r="H40" i="116"/>
  <c r="I39" i="116" s="1"/>
  <c r="I40" i="116" s="1"/>
  <c r="Z17" i="64"/>
  <c r="I38" i="60"/>
  <c r="Q38" i="60"/>
  <c r="Y38" i="60"/>
  <c r="Y40" i="60" s="1"/>
  <c r="H40" i="55"/>
  <c r="I39" i="55" s="1"/>
  <c r="H40" i="54"/>
  <c r="I39" i="54" s="1"/>
  <c r="H40" i="53"/>
  <c r="I39" i="53" s="1"/>
  <c r="I40" i="53" s="1"/>
  <c r="H40" i="52"/>
  <c r="I39" i="52" s="1"/>
  <c r="H40" i="49"/>
  <c r="I39" i="49" s="1"/>
  <c r="I40" i="49" s="1"/>
  <c r="Z27" i="246"/>
  <c r="Z27" i="245"/>
  <c r="Z27" i="244"/>
  <c r="Z27" i="152"/>
  <c r="Z27" i="151"/>
  <c r="Z27" i="150"/>
  <c r="Z27" i="148"/>
  <c r="G38" i="91"/>
  <c r="G40" i="91" s="1"/>
  <c r="H39" i="91" s="1"/>
  <c r="O38" i="91"/>
  <c r="W38" i="91"/>
  <c r="G38" i="90"/>
  <c r="G40" i="90" s="1"/>
  <c r="H39" i="90" s="1"/>
  <c r="O38" i="90"/>
  <c r="W38" i="90"/>
  <c r="G38" i="89"/>
  <c r="G40" i="89" s="1"/>
  <c r="H39" i="89" s="1"/>
  <c r="H40" i="89" s="1"/>
  <c r="I39" i="89" s="1"/>
  <c r="I40" i="89" s="1"/>
  <c r="O38" i="89"/>
  <c r="W38" i="89"/>
  <c r="G38" i="88"/>
  <c r="G40" i="88" s="1"/>
  <c r="H39" i="88" s="1"/>
  <c r="H40" i="88" s="1"/>
  <c r="I39" i="88" s="1"/>
  <c r="I40" i="88" s="1"/>
  <c r="O38" i="88"/>
  <c r="W38" i="88"/>
  <c r="G38" i="87"/>
  <c r="G40" i="87" s="1"/>
  <c r="H39" i="87" s="1"/>
  <c r="O38" i="87"/>
  <c r="W38" i="87"/>
  <c r="G38" i="86"/>
  <c r="G40" i="86" s="1"/>
  <c r="H39" i="86" s="1"/>
  <c r="O38" i="86"/>
  <c r="W38" i="86"/>
  <c r="G38" i="85"/>
  <c r="G40" i="85" s="1"/>
  <c r="H39" i="85" s="1"/>
  <c r="O38" i="85"/>
  <c r="W38" i="85"/>
  <c r="G38" i="84"/>
  <c r="G40" i="84" s="1"/>
  <c r="H39" i="84" s="1"/>
  <c r="O38" i="84"/>
  <c r="W38" i="84"/>
  <c r="I40" i="38"/>
  <c r="I40" i="37"/>
  <c r="I40" i="36"/>
  <c r="I40" i="35"/>
  <c r="I40" i="34"/>
  <c r="I40" i="33"/>
  <c r="H40" i="75"/>
  <c r="I39" i="75" s="1"/>
  <c r="I40" i="75" s="1"/>
  <c r="J40" i="75" s="1"/>
  <c r="H40" i="74"/>
  <c r="I39" i="74" s="1"/>
  <c r="I40" i="74" s="1"/>
  <c r="H40" i="73"/>
  <c r="I39" i="73" s="1"/>
  <c r="I40" i="73" s="1"/>
  <c r="H40" i="32"/>
  <c r="I39" i="32" s="1"/>
  <c r="Z27" i="97"/>
  <c r="Z27" i="95"/>
  <c r="Z17" i="97"/>
  <c r="H40" i="72"/>
  <c r="I39" i="72" s="1"/>
  <c r="H40" i="68"/>
  <c r="I39" i="68" s="1"/>
  <c r="I40" i="68" s="1"/>
  <c r="J40" i="68" s="1"/>
  <c r="H40" i="65"/>
  <c r="I39" i="65" s="1"/>
  <c r="I40" i="65" s="1"/>
  <c r="H40" i="64"/>
  <c r="I39" i="64" s="1"/>
  <c r="I40" i="64" s="1"/>
  <c r="H40" i="8"/>
  <c r="I39" i="8" s="1"/>
  <c r="G38" i="6"/>
  <c r="G40" i="6" s="1"/>
  <c r="H39" i="6" s="1"/>
  <c r="O38" i="6"/>
  <c r="W38" i="6"/>
  <c r="G38" i="5"/>
  <c r="G40" i="5" s="1"/>
  <c r="H39" i="5" s="1"/>
  <c r="O38" i="5"/>
  <c r="W38" i="5"/>
  <c r="G38" i="4"/>
  <c r="G40" i="4" s="1"/>
  <c r="H39" i="4" s="1"/>
  <c r="O38" i="4"/>
  <c r="W38" i="4"/>
  <c r="G38" i="3"/>
  <c r="G40" i="3" s="1"/>
  <c r="H39" i="3" s="1"/>
  <c r="O38" i="3"/>
  <c r="W38" i="3"/>
  <c r="G38" i="2"/>
  <c r="G40" i="2" s="1"/>
  <c r="H39" i="2" s="1"/>
  <c r="H40" i="2" s="1"/>
  <c r="I39" i="2" s="1"/>
  <c r="I40" i="2" s="1"/>
  <c r="O38" i="2"/>
  <c r="W38" i="2"/>
  <c r="F38" i="128"/>
  <c r="F40" i="128" s="1"/>
  <c r="N38" i="128"/>
  <c r="V38" i="128"/>
  <c r="F38" i="127"/>
  <c r="F40" i="127" s="1"/>
  <c r="N38" i="127"/>
  <c r="V38" i="127"/>
  <c r="F38" i="126"/>
  <c r="F40" i="126" s="1"/>
  <c r="N38" i="126"/>
  <c r="V38" i="126"/>
  <c r="F38" i="125"/>
  <c r="F40" i="125" s="1"/>
  <c r="N38" i="125"/>
  <c r="V38" i="125"/>
  <c r="E38" i="119"/>
  <c r="E40" i="119" s="1"/>
  <c r="M38" i="119"/>
  <c r="U38" i="119"/>
  <c r="E38" i="118"/>
  <c r="E40" i="118" s="1"/>
  <c r="M38" i="118"/>
  <c r="U38" i="118"/>
  <c r="E38" i="117"/>
  <c r="E40" i="117" s="1"/>
  <c r="M38" i="117"/>
  <c r="U38" i="117"/>
  <c r="E38" i="116"/>
  <c r="E40" i="116" s="1"/>
  <c r="M38" i="116"/>
  <c r="U38" i="116"/>
  <c r="D38" i="113"/>
  <c r="D40" i="113" s="1"/>
  <c r="L38" i="113"/>
  <c r="T38" i="113"/>
  <c r="D38" i="112"/>
  <c r="D40" i="112" s="1"/>
  <c r="L38" i="112"/>
  <c r="T38" i="112"/>
  <c r="D38" i="111"/>
  <c r="D40" i="111" s="1"/>
  <c r="L38" i="111"/>
  <c r="T38" i="111"/>
  <c r="D38" i="110"/>
  <c r="D40" i="110" s="1"/>
  <c r="L38" i="110"/>
  <c r="T38" i="110"/>
  <c r="D38" i="109"/>
  <c r="D40" i="109" s="1"/>
  <c r="L38" i="109"/>
  <c r="T38" i="109"/>
  <c r="D38" i="108"/>
  <c r="D40" i="108" s="1"/>
  <c r="L38" i="108"/>
  <c r="T38" i="108"/>
  <c r="AA38" i="40"/>
  <c r="AA40" i="40" s="1"/>
  <c r="J38" i="39"/>
  <c r="R38" i="39"/>
  <c r="AA38" i="39"/>
  <c r="AA40" i="39" s="1"/>
  <c r="J38" i="38"/>
  <c r="R38" i="38"/>
  <c r="AA38" i="38"/>
  <c r="AA40" i="38" s="1"/>
  <c r="J38" i="37"/>
  <c r="R38" i="37"/>
  <c r="AA38" i="37"/>
  <c r="AA40" i="37" s="1"/>
  <c r="J38" i="36"/>
  <c r="R38" i="36"/>
  <c r="AA38" i="36"/>
  <c r="AA40" i="36" s="1"/>
  <c r="J38" i="35"/>
  <c r="R38" i="35"/>
  <c r="AA38" i="35"/>
  <c r="AA40" i="35" s="1"/>
  <c r="J38" i="34"/>
  <c r="R38" i="34"/>
  <c r="AA38" i="34"/>
  <c r="AA40" i="34" s="1"/>
  <c r="J38" i="33"/>
  <c r="R38" i="33"/>
  <c r="X38" i="9"/>
  <c r="Z17" i="9"/>
  <c r="H38" i="7"/>
  <c r="P38" i="7"/>
  <c r="H38" i="6"/>
  <c r="P38" i="6"/>
  <c r="H38" i="5"/>
  <c r="H40" i="5" s="1"/>
  <c r="I39" i="5" s="1"/>
  <c r="I40" i="5" s="1"/>
  <c r="P38" i="5"/>
  <c r="H38" i="4"/>
  <c r="P38" i="4"/>
  <c r="H38" i="3"/>
  <c r="P38" i="3"/>
  <c r="H38" i="2"/>
  <c r="P38" i="2"/>
  <c r="O38" i="129"/>
  <c r="W38" i="129"/>
  <c r="G38" i="128"/>
  <c r="G40" i="128" s="1"/>
  <c r="H39" i="128" s="1"/>
  <c r="H40" i="128" s="1"/>
  <c r="I39" i="128" s="1"/>
  <c r="I40" i="128" s="1"/>
  <c r="O38" i="128"/>
  <c r="W38" i="128"/>
  <c r="F38" i="124"/>
  <c r="F40" i="124" s="1"/>
  <c r="N38" i="124"/>
  <c r="V38" i="124"/>
  <c r="F38" i="123"/>
  <c r="F40" i="123" s="1"/>
  <c r="N38" i="123"/>
  <c r="V38" i="123"/>
  <c r="F38" i="122"/>
  <c r="F40" i="122" s="1"/>
  <c r="N38" i="122"/>
  <c r="V38" i="122"/>
  <c r="F38" i="121"/>
  <c r="F40" i="121" s="1"/>
  <c r="N38" i="121"/>
  <c r="V38" i="121"/>
  <c r="F38" i="120"/>
  <c r="F40" i="120" s="1"/>
  <c r="N38" i="120"/>
  <c r="V38" i="120"/>
  <c r="E38" i="115"/>
  <c r="E40" i="115" s="1"/>
  <c r="M38" i="115"/>
  <c r="U38" i="115"/>
  <c r="E38" i="114"/>
  <c r="E40" i="114" s="1"/>
  <c r="M38" i="114"/>
  <c r="U38" i="114"/>
  <c r="Z17" i="73"/>
  <c r="H40" i="56"/>
  <c r="I39" i="56" s="1"/>
  <c r="I40" i="56" s="1"/>
  <c r="J40" i="56" s="1"/>
  <c r="AA38" i="33"/>
  <c r="AA40" i="33" s="1"/>
  <c r="J38" i="32"/>
  <c r="R38" i="32"/>
  <c r="AA38" i="32"/>
  <c r="AA40" i="32" s="1"/>
  <c r="J38" i="31"/>
  <c r="R38" i="31"/>
  <c r="AA38" i="31"/>
  <c r="AA40" i="31" s="1"/>
  <c r="J38" i="30"/>
  <c r="R38" i="30"/>
  <c r="AA38" i="30"/>
  <c r="AA40" i="30" s="1"/>
  <c r="J38" i="29"/>
  <c r="R38" i="29"/>
  <c r="AA38" i="29"/>
  <c r="AA40" i="29" s="1"/>
  <c r="J38" i="28"/>
  <c r="R38" i="28"/>
  <c r="AA38" i="28"/>
  <c r="AA40" i="28" s="1"/>
  <c r="J38" i="27"/>
  <c r="R38" i="27"/>
  <c r="AA38" i="27"/>
  <c r="AA40" i="27" s="1"/>
  <c r="J38" i="26"/>
  <c r="R38" i="26"/>
  <c r="AA38" i="26"/>
  <c r="AA40" i="26" s="1"/>
  <c r="J38" i="25"/>
  <c r="R38" i="25"/>
  <c r="AA38" i="25"/>
  <c r="AA40" i="25" s="1"/>
  <c r="J38" i="24"/>
  <c r="R38" i="24"/>
  <c r="AA38" i="24"/>
  <c r="AA40" i="24" s="1"/>
  <c r="J38" i="23"/>
  <c r="R38" i="23"/>
  <c r="AA38" i="23"/>
  <c r="AA40" i="23" s="1"/>
  <c r="J38" i="22"/>
  <c r="R38" i="22"/>
  <c r="AA38" i="22"/>
  <c r="AA40" i="22" s="1"/>
  <c r="J38" i="21"/>
  <c r="R38" i="21"/>
  <c r="Z17" i="21"/>
  <c r="I38" i="15"/>
  <c r="Q38" i="15"/>
  <c r="Y38" i="15"/>
  <c r="Y40" i="15" s="1"/>
  <c r="I38" i="14"/>
  <c r="Q38" i="14"/>
  <c r="Y38" i="14"/>
  <c r="Y40" i="14" s="1"/>
  <c r="I38" i="13"/>
  <c r="Q38" i="13"/>
  <c r="I38" i="12"/>
  <c r="Q38" i="12"/>
  <c r="Y38" i="12"/>
  <c r="Y40" i="12" s="1"/>
  <c r="I38" i="11"/>
  <c r="Q38" i="11"/>
  <c r="Y38" i="11"/>
  <c r="Y40" i="11" s="1"/>
  <c r="I38" i="10"/>
  <c r="Q38" i="10"/>
  <c r="Y38" i="10"/>
  <c r="Y40" i="10" s="1"/>
  <c r="I38" i="9"/>
  <c r="Q38" i="9"/>
  <c r="Y38" i="9"/>
  <c r="Y40" i="9" s="1"/>
  <c r="Z27" i="75"/>
  <c r="Z27" i="72"/>
  <c r="Z27" i="115"/>
  <c r="Z27" i="113"/>
  <c r="Z27" i="25"/>
  <c r="K38" i="29"/>
  <c r="S38" i="29"/>
  <c r="C38" i="28"/>
  <c r="C40" i="28" s="1"/>
  <c r="K38" i="28"/>
  <c r="S38" i="28"/>
  <c r="C38" i="27"/>
  <c r="C40" i="27" s="1"/>
  <c r="K38" i="27"/>
  <c r="K40" i="27" s="1"/>
  <c r="L39" i="27" s="1"/>
  <c r="L40" i="27" s="1"/>
  <c r="M39" i="27" s="1"/>
  <c r="M40" i="27" s="1"/>
  <c r="S38" i="27"/>
  <c r="C38" i="26"/>
  <c r="C40" i="26" s="1"/>
  <c r="K38" i="26"/>
  <c r="S38" i="26"/>
  <c r="C38" i="25"/>
  <c r="C40" i="25" s="1"/>
  <c r="K38" i="25"/>
  <c r="S38" i="25"/>
  <c r="C38" i="24"/>
  <c r="C40" i="24" s="1"/>
  <c r="K38" i="24"/>
  <c r="S38" i="24"/>
  <c r="C38" i="23"/>
  <c r="C40" i="23" s="1"/>
  <c r="K38" i="23"/>
  <c r="S38" i="23"/>
  <c r="C38" i="22"/>
  <c r="C40" i="22" s="1"/>
  <c r="K38" i="22"/>
  <c r="S38" i="22"/>
  <c r="C38" i="21"/>
  <c r="C40" i="21" s="1"/>
  <c r="K38" i="21"/>
  <c r="S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AA38" i="16"/>
  <c r="AA40" i="16" s="1"/>
  <c r="J38" i="15"/>
  <c r="R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I38" i="8"/>
  <c r="I40" i="8" s="1"/>
  <c r="Q38" i="8"/>
  <c r="Y38" i="8"/>
  <c r="Y40" i="8" s="1"/>
  <c r="I38" i="7"/>
  <c r="Q38" i="7"/>
  <c r="Y38" i="7"/>
  <c r="Y40" i="7" s="1"/>
  <c r="Z27" i="253"/>
  <c r="Z27" i="208"/>
  <c r="Z27" i="167"/>
  <c r="Z27" i="166"/>
  <c r="Z27" i="165"/>
  <c r="Z27" i="164"/>
  <c r="Z27" i="161"/>
  <c r="Z27" i="107"/>
  <c r="Z27" i="11"/>
  <c r="Z36" i="232"/>
  <c r="Z27" i="145"/>
  <c r="Z27" i="137"/>
  <c r="Z27" i="135"/>
  <c r="Z27" i="134"/>
  <c r="Z27" i="131"/>
  <c r="Z27" i="89"/>
  <c r="Z27" i="53"/>
  <c r="Z27" i="51"/>
  <c r="H40" i="28"/>
  <c r="I39" i="28" s="1"/>
  <c r="I40" i="28" s="1"/>
  <c r="J40" i="28" s="1"/>
  <c r="H40" i="27"/>
  <c r="I39" i="27" s="1"/>
  <c r="I40" i="27" s="1"/>
  <c r="J40" i="27" s="1"/>
  <c r="H40" i="26"/>
  <c r="I39" i="26" s="1"/>
  <c r="I40" i="26" s="1"/>
  <c r="H40" i="25"/>
  <c r="I39" i="25" s="1"/>
  <c r="I40" i="25" s="1"/>
  <c r="H40" i="23"/>
  <c r="I39" i="23" s="1"/>
  <c r="I40" i="23" s="1"/>
  <c r="J40" i="23" s="1"/>
  <c r="H40" i="22"/>
  <c r="I39" i="22" s="1"/>
  <c r="I40" i="22" s="1"/>
  <c r="H40" i="21"/>
  <c r="I39" i="21" s="1"/>
  <c r="I40" i="21" s="1"/>
  <c r="H40" i="20"/>
  <c r="I39" i="20" s="1"/>
  <c r="H40" i="19"/>
  <c r="I39" i="19" s="1"/>
  <c r="I40" i="19" s="1"/>
  <c r="H40" i="18"/>
  <c r="I39" i="18" s="1"/>
  <c r="H40" i="17"/>
  <c r="I39" i="17" s="1"/>
  <c r="H40" i="15"/>
  <c r="I39" i="15" s="1"/>
  <c r="H40" i="14"/>
  <c r="I39" i="14" s="1"/>
  <c r="I40" i="14" s="1"/>
  <c r="H40" i="13"/>
  <c r="I39" i="13" s="1"/>
  <c r="H40" i="12"/>
  <c r="I39" i="12" s="1"/>
  <c r="H40" i="11"/>
  <c r="I39" i="11" s="1"/>
  <c r="I40" i="11" s="1"/>
  <c r="J40" i="11" s="1"/>
  <c r="H40" i="10"/>
  <c r="I39" i="10" s="1"/>
  <c r="I40" i="10" s="1"/>
  <c r="J40" i="10" s="1"/>
  <c r="H40" i="9"/>
  <c r="I39" i="9" s="1"/>
  <c r="I40" i="9" s="1"/>
  <c r="Z27" i="220"/>
  <c r="Z27" i="128"/>
  <c r="Z27" i="43"/>
  <c r="X40" i="200"/>
  <c r="Z40" i="200" s="1"/>
  <c r="Z38" i="200"/>
  <c r="I40" i="1"/>
  <c r="X40" i="257"/>
  <c r="Z40" i="257" s="1"/>
  <c r="Z38" i="257"/>
  <c r="H40" i="256"/>
  <c r="I39" i="256" s="1"/>
  <c r="I40" i="256" s="1"/>
  <c r="Z38" i="219"/>
  <c r="X40" i="219"/>
  <c r="Z40" i="219" s="1"/>
  <c r="J40" i="255"/>
  <c r="K39" i="255"/>
  <c r="Z38" i="252"/>
  <c r="X40" i="252"/>
  <c r="Z40" i="252" s="1"/>
  <c r="Z38" i="248"/>
  <c r="X40" i="248"/>
  <c r="Z40" i="248" s="1"/>
  <c r="H40" i="247"/>
  <c r="I39" i="247" s="1"/>
  <c r="I40" i="247" s="1"/>
  <c r="H40" i="246"/>
  <c r="I39" i="246" s="1"/>
  <c r="I40" i="246" s="1"/>
  <c r="J40" i="246" s="1"/>
  <c r="H40" i="245"/>
  <c r="I39" i="245" s="1"/>
  <c r="I40" i="245" s="1"/>
  <c r="J40" i="245" s="1"/>
  <c r="H40" i="251"/>
  <c r="I39" i="251" s="1"/>
  <c r="I40" i="251" s="1"/>
  <c r="J40" i="251" s="1"/>
  <c r="H40" i="250"/>
  <c r="I39" i="250" s="1"/>
  <c r="I40" i="250" s="1"/>
  <c r="Z38" i="240"/>
  <c r="Y40" i="240"/>
  <c r="Z40" i="240" s="1"/>
  <c r="Z17" i="238"/>
  <c r="X38" i="238"/>
  <c r="X40" i="217"/>
  <c r="Z40" i="217" s="1"/>
  <c r="Z38" i="217"/>
  <c r="Z17" i="187"/>
  <c r="X38" i="187"/>
  <c r="Z17" i="172"/>
  <c r="Y38" i="172"/>
  <c r="Y40" i="172" s="1"/>
  <c r="X40" i="169"/>
  <c r="Z40" i="169" s="1"/>
  <c r="Z38" i="169"/>
  <c r="Z17" i="151"/>
  <c r="X38" i="151"/>
  <c r="Z17" i="149"/>
  <c r="X38" i="149"/>
  <c r="X40" i="148"/>
  <c r="Z17" i="147"/>
  <c r="X38" i="147"/>
  <c r="Z38" i="146"/>
  <c r="X40" i="146"/>
  <c r="Z40" i="146" s="1"/>
  <c r="X40" i="244"/>
  <c r="Z17" i="243"/>
  <c r="X38" i="243"/>
  <c r="X40" i="242"/>
  <c r="Z40" i="242" s="1"/>
  <c r="Z38" i="242"/>
  <c r="H40" i="241"/>
  <c r="I39" i="241" s="1"/>
  <c r="I40" i="241" s="1"/>
  <c r="J40" i="241" s="1"/>
  <c r="Z17" i="233"/>
  <c r="Z17" i="231"/>
  <c r="X38" i="231"/>
  <c r="Z17" i="230"/>
  <c r="X38" i="230"/>
  <c r="Z40" i="229"/>
  <c r="H40" i="228"/>
  <c r="I39" i="228" s="1"/>
  <c r="I40" i="228" s="1"/>
  <c r="Z17" i="218"/>
  <c r="X40" i="216"/>
  <c r="Z40" i="216" s="1"/>
  <c r="Z38" i="216"/>
  <c r="H40" i="215"/>
  <c r="I39" i="215" s="1"/>
  <c r="I40" i="215" s="1"/>
  <c r="J40" i="215" s="1"/>
  <c r="H40" i="214"/>
  <c r="I39" i="214" s="1"/>
  <c r="I40" i="214" s="1"/>
  <c r="H40" i="213"/>
  <c r="I39" i="213" s="1"/>
  <c r="I40" i="213" s="1"/>
  <c r="Z17" i="204"/>
  <c r="Y38" i="204"/>
  <c r="Y40" i="204" s="1"/>
  <c r="X40" i="201"/>
  <c r="Z40" i="201" s="1"/>
  <c r="Z38" i="201"/>
  <c r="H40" i="200"/>
  <c r="I39" i="200" s="1"/>
  <c r="I40" i="200" s="1"/>
  <c r="Z17" i="189"/>
  <c r="Z17" i="188"/>
  <c r="Y38" i="188"/>
  <c r="X40" i="185"/>
  <c r="Z40" i="185" s="1"/>
  <c r="Z38" i="185"/>
  <c r="H40" i="184"/>
  <c r="I39" i="184" s="1"/>
  <c r="I40" i="184" s="1"/>
  <c r="J40" i="184" s="1"/>
  <c r="Z17" i="170"/>
  <c r="Z38" i="168"/>
  <c r="X40" i="168"/>
  <c r="Z40" i="168" s="1"/>
  <c r="H40" i="167"/>
  <c r="I39" i="167" s="1"/>
  <c r="I40" i="167" s="1"/>
  <c r="H40" i="166"/>
  <c r="I39" i="166" s="1"/>
  <c r="I40" i="166" s="1"/>
  <c r="H40" i="165"/>
  <c r="I39" i="165" s="1"/>
  <c r="I40" i="165" s="1"/>
  <c r="K39" i="165" s="1"/>
  <c r="H40" i="164"/>
  <c r="I39" i="164" s="1"/>
  <c r="I40" i="164" s="1"/>
  <c r="J40" i="164" s="1"/>
  <c r="Z17" i="152"/>
  <c r="Z17" i="148"/>
  <c r="Y38" i="148"/>
  <c r="Y40" i="148" s="1"/>
  <c r="Z38" i="144"/>
  <c r="X40" i="144"/>
  <c r="Z40" i="144" s="1"/>
  <c r="H40" i="143"/>
  <c r="I39" i="143" s="1"/>
  <c r="I40" i="143" s="1"/>
  <c r="H40" i="142"/>
  <c r="I39" i="142" s="1"/>
  <c r="I40" i="142" s="1"/>
  <c r="J40" i="142" s="1"/>
  <c r="H40" i="141"/>
  <c r="I39" i="141" s="1"/>
  <c r="I40" i="141" s="1"/>
  <c r="Z17" i="132"/>
  <c r="X40" i="128"/>
  <c r="Z40" i="128" s="1"/>
  <c r="Z38" i="128"/>
  <c r="H40" i="127"/>
  <c r="I39" i="127" s="1"/>
  <c r="I40" i="127" s="1"/>
  <c r="H40" i="126"/>
  <c r="I39" i="126" s="1"/>
  <c r="I40" i="126" s="1"/>
  <c r="H40" i="125"/>
  <c r="I39" i="125" s="1"/>
  <c r="I40" i="125" s="1"/>
  <c r="Z17" i="113"/>
  <c r="Z17" i="111"/>
  <c r="X38" i="111"/>
  <c r="Z17" i="110"/>
  <c r="X38" i="110"/>
  <c r="Z17" i="109"/>
  <c r="X38" i="109"/>
  <c r="H40" i="107"/>
  <c r="I39" i="107" s="1"/>
  <c r="I40" i="107" s="1"/>
  <c r="J40" i="107" s="1"/>
  <c r="H40" i="106"/>
  <c r="I39" i="106" s="1"/>
  <c r="I40" i="106" s="1"/>
  <c r="J40" i="106" s="1"/>
  <c r="H40" i="105"/>
  <c r="I39" i="105" s="1"/>
  <c r="I40" i="105" s="1"/>
  <c r="Z17" i="96"/>
  <c r="Z17" i="92"/>
  <c r="Y38" i="92"/>
  <c r="Y40" i="92" s="1"/>
  <c r="X40" i="88"/>
  <c r="Z40" i="88" s="1"/>
  <c r="Z38" i="88"/>
  <c r="H40" i="87"/>
  <c r="I39" i="87" s="1"/>
  <c r="I40" i="87" s="1"/>
  <c r="J40" i="87" s="1"/>
  <c r="H40" i="86"/>
  <c r="I39" i="86" s="1"/>
  <c r="I40" i="86" s="1"/>
  <c r="J40" i="86" s="1"/>
  <c r="H40" i="85"/>
  <c r="I39" i="85" s="1"/>
  <c r="I40" i="85" s="1"/>
  <c r="H40" i="84"/>
  <c r="I39" i="84" s="1"/>
  <c r="I40" i="84" s="1"/>
  <c r="J40" i="84" s="1"/>
  <c r="Z17" i="72"/>
  <c r="Y40" i="70"/>
  <c r="Z38" i="68"/>
  <c r="X40" i="68"/>
  <c r="Z40" i="68" s="1"/>
  <c r="H40" i="67"/>
  <c r="I39" i="67" s="1"/>
  <c r="I40" i="67" s="1"/>
  <c r="J40" i="67" s="1"/>
  <c r="H40" i="66"/>
  <c r="I39" i="66" s="1"/>
  <c r="I40" i="66" s="1"/>
  <c r="K39" i="66" s="1"/>
  <c r="Z17" i="52"/>
  <c r="H40" i="48"/>
  <c r="I39" i="48" s="1"/>
  <c r="I40" i="48" s="1"/>
  <c r="J40" i="48" s="1"/>
  <c r="Z17" i="32"/>
  <c r="Z17" i="28"/>
  <c r="X38" i="28"/>
  <c r="Z17" i="27"/>
  <c r="X38" i="27"/>
  <c r="Z17" i="26"/>
  <c r="X38" i="26"/>
  <c r="H40" i="24"/>
  <c r="I39" i="24" s="1"/>
  <c r="I40" i="24" s="1"/>
  <c r="Z17" i="8"/>
  <c r="Z27" i="258"/>
  <c r="Z27" i="239"/>
  <c r="Z27" i="238"/>
  <c r="Z27" i="114"/>
  <c r="Z36" i="258"/>
  <c r="X38" i="245"/>
  <c r="I40" i="224"/>
  <c r="Z17" i="220"/>
  <c r="Y38" i="220"/>
  <c r="Y40" i="220" s="1"/>
  <c r="Z17" i="244"/>
  <c r="Y38" i="244"/>
  <c r="Y40" i="244" s="1"/>
  <c r="Z17" i="232"/>
  <c r="Z38" i="228"/>
  <c r="X40" i="228"/>
  <c r="Z40" i="228" s="1"/>
  <c r="I40" i="226"/>
  <c r="Z17" i="217"/>
  <c r="I40" i="212"/>
  <c r="I40" i="199"/>
  <c r="I40" i="197"/>
  <c r="J40" i="197" s="1"/>
  <c r="Z17" i="186"/>
  <c r="X40" i="184"/>
  <c r="Z40" i="184" s="1"/>
  <c r="Z38" i="184"/>
  <c r="I40" i="183"/>
  <c r="I40" i="182"/>
  <c r="J40" i="182" s="1"/>
  <c r="Z17" i="169"/>
  <c r="Z17" i="167"/>
  <c r="X38" i="167"/>
  <c r="Z17" i="166"/>
  <c r="X38" i="166"/>
  <c r="X40" i="166" s="1"/>
  <c r="Z17" i="165"/>
  <c r="X38" i="165"/>
  <c r="I40" i="163"/>
  <c r="I40" i="162"/>
  <c r="I40" i="161"/>
  <c r="Z17" i="146"/>
  <c r="Z17" i="145"/>
  <c r="Y38" i="145"/>
  <c r="Z17" i="143"/>
  <c r="X38" i="143"/>
  <c r="Z17" i="142"/>
  <c r="X38" i="142"/>
  <c r="X40" i="141"/>
  <c r="Z40" i="141" s="1"/>
  <c r="Z38" i="141"/>
  <c r="I40" i="140"/>
  <c r="Z17" i="129"/>
  <c r="Z17" i="127"/>
  <c r="X38" i="127"/>
  <c r="Z17" i="126"/>
  <c r="X38" i="126"/>
  <c r="X40" i="125"/>
  <c r="Z38" i="125"/>
  <c r="I40" i="124"/>
  <c r="Z17" i="112"/>
  <c r="Z38" i="108"/>
  <c r="Y40" i="108"/>
  <c r="Z40" i="108" s="1"/>
  <c r="Z17" i="107"/>
  <c r="X38" i="107"/>
  <c r="Z17" i="106"/>
  <c r="X38" i="106"/>
  <c r="I40" i="104"/>
  <c r="Z17" i="89"/>
  <c r="Z17" i="87"/>
  <c r="X38" i="87"/>
  <c r="Z17" i="86"/>
  <c r="X38" i="86"/>
  <c r="Z17" i="85"/>
  <c r="X38" i="85"/>
  <c r="Z38" i="84"/>
  <c r="X40" i="84"/>
  <c r="Z40" i="84" s="1"/>
  <c r="Z17" i="69"/>
  <c r="Z17" i="67"/>
  <c r="X38" i="67"/>
  <c r="Z38" i="66"/>
  <c r="X40" i="66"/>
  <c r="Z40" i="66" s="1"/>
  <c r="Z17" i="50"/>
  <c r="Z38" i="48"/>
  <c r="X40" i="48"/>
  <c r="Z40" i="48" s="1"/>
  <c r="Z17" i="29"/>
  <c r="Z38" i="25"/>
  <c r="Y40" i="25"/>
  <c r="Z40" i="25" s="1"/>
  <c r="Z38" i="24"/>
  <c r="X40" i="24"/>
  <c r="Z40" i="24" s="1"/>
  <c r="X38" i="258"/>
  <c r="X38" i="250"/>
  <c r="Z38" i="229"/>
  <c r="Z38" i="256"/>
  <c r="X40" i="256"/>
  <c r="Z40" i="256" s="1"/>
  <c r="Z40" i="241"/>
  <c r="I40" i="240"/>
  <c r="I40" i="227"/>
  <c r="Z17" i="215"/>
  <c r="X38" i="215"/>
  <c r="X40" i="213"/>
  <c r="Z40" i="213" s="1"/>
  <c r="Z38" i="213"/>
  <c r="Z17" i="202"/>
  <c r="I40" i="198"/>
  <c r="J40" i="198" s="1"/>
  <c r="Z17" i="255"/>
  <c r="X38" i="255"/>
  <c r="Z17" i="254"/>
  <c r="X38" i="254"/>
  <c r="Z40" i="253"/>
  <c r="H40" i="252"/>
  <c r="I39" i="252" s="1"/>
  <c r="I40" i="252" s="1"/>
  <c r="J40" i="252" s="1"/>
  <c r="Z17" i="242"/>
  <c r="Z38" i="241"/>
  <c r="Y40" i="241"/>
  <c r="H40" i="239"/>
  <c r="I39" i="239" s="1"/>
  <c r="I40" i="239" s="1"/>
  <c r="H40" i="238"/>
  <c r="I39" i="238" s="1"/>
  <c r="I40" i="238" s="1"/>
  <c r="J40" i="238" s="1"/>
  <c r="H40" i="237"/>
  <c r="I39" i="237" s="1"/>
  <c r="I40" i="237" s="1"/>
  <c r="Z17" i="229"/>
  <c r="Z17" i="227"/>
  <c r="X38" i="227"/>
  <c r="X40" i="226"/>
  <c r="H40" i="225"/>
  <c r="I39" i="225" s="1"/>
  <c r="I40" i="225" s="1"/>
  <c r="Z17" i="216"/>
  <c r="X40" i="212"/>
  <c r="Z40" i="212" s="1"/>
  <c r="Z38" i="212"/>
  <c r="H40" i="211"/>
  <c r="I39" i="211" s="1"/>
  <c r="I40" i="211" s="1"/>
  <c r="H40" i="210"/>
  <c r="I39" i="210" s="1"/>
  <c r="I40" i="210" s="1"/>
  <c r="J40" i="210" s="1"/>
  <c r="Z17" i="201"/>
  <c r="Z17" i="199"/>
  <c r="X38" i="199"/>
  <c r="Z17" i="198"/>
  <c r="X38" i="198"/>
  <c r="X40" i="197"/>
  <c r="Z40" i="197" s="1"/>
  <c r="Z38" i="197"/>
  <c r="H40" i="196"/>
  <c r="I39" i="196" s="1"/>
  <c r="I40" i="196" s="1"/>
  <c r="J40" i="196" s="1"/>
  <c r="H40" i="194"/>
  <c r="I39" i="194" s="1"/>
  <c r="I40" i="194" s="1"/>
  <c r="Z17" i="185"/>
  <c r="Z17" i="183"/>
  <c r="X38" i="183"/>
  <c r="Z17" i="182"/>
  <c r="X38" i="182"/>
  <c r="X40" i="181"/>
  <c r="Z40" i="181" s="1"/>
  <c r="Z38" i="181"/>
  <c r="H40" i="180"/>
  <c r="I39" i="180" s="1"/>
  <c r="I40" i="180" s="1"/>
  <c r="J40" i="180" s="1"/>
  <c r="H40" i="179"/>
  <c r="I39" i="179" s="1"/>
  <c r="I40" i="179" s="1"/>
  <c r="H40" i="178"/>
  <c r="I39" i="178" s="1"/>
  <c r="I40" i="178" s="1"/>
  <c r="Z17" i="168"/>
  <c r="Y40" i="166"/>
  <c r="Z38" i="164"/>
  <c r="Y40" i="164"/>
  <c r="Z40" i="164" s="1"/>
  <c r="Z17" i="163"/>
  <c r="X38" i="163"/>
  <c r="Z17" i="162"/>
  <c r="X38" i="162"/>
  <c r="H40" i="160"/>
  <c r="I39" i="160" s="1"/>
  <c r="I40" i="160" s="1"/>
  <c r="Z17" i="144"/>
  <c r="Z38" i="140"/>
  <c r="X40" i="140"/>
  <c r="Z40" i="140" s="1"/>
  <c r="H40" i="139"/>
  <c r="I39" i="139" s="1"/>
  <c r="I40" i="139" s="1"/>
  <c r="H40" i="138"/>
  <c r="I39" i="138" s="1"/>
  <c r="I40" i="138" s="1"/>
  <c r="H40" i="137"/>
  <c r="I39" i="137" s="1"/>
  <c r="I40" i="137" s="1"/>
  <c r="Z17" i="128"/>
  <c r="Z40" i="125"/>
  <c r="Z38" i="124"/>
  <c r="X40" i="124"/>
  <c r="Z40" i="124" s="1"/>
  <c r="H40" i="123"/>
  <c r="I39" i="123" s="1"/>
  <c r="I40" i="123" s="1"/>
  <c r="H40" i="122"/>
  <c r="I39" i="122" s="1"/>
  <c r="I40" i="122" s="1"/>
  <c r="H40" i="121"/>
  <c r="I39" i="121" s="1"/>
  <c r="I40" i="121" s="1"/>
  <c r="Z17" i="108"/>
  <c r="Z38" i="105"/>
  <c r="Y40" i="105"/>
  <c r="Z40" i="105" s="1"/>
  <c r="Z38" i="104"/>
  <c r="X40" i="104"/>
  <c r="Z40" i="104" s="1"/>
  <c r="H40" i="103"/>
  <c r="I39" i="103" s="1"/>
  <c r="I40" i="103" s="1"/>
  <c r="J40" i="103" s="1"/>
  <c r="H40" i="102"/>
  <c r="I39" i="102" s="1"/>
  <c r="I40" i="102" s="1"/>
  <c r="H40" i="101"/>
  <c r="I39" i="101" s="1"/>
  <c r="I40" i="101" s="1"/>
  <c r="Z17" i="88"/>
  <c r="Z17" i="83"/>
  <c r="X38" i="83"/>
  <c r="Z17" i="82"/>
  <c r="X38" i="82"/>
  <c r="I40" i="80"/>
  <c r="Z17" i="68"/>
  <c r="Z38" i="64"/>
  <c r="X40" i="64"/>
  <c r="Z40" i="64" s="1"/>
  <c r="I40" i="63"/>
  <c r="I40" i="62"/>
  <c r="J40" i="62" s="1"/>
  <c r="I40" i="61"/>
  <c r="J40" i="61" s="1"/>
  <c r="I40" i="60"/>
  <c r="Z17" i="47"/>
  <c r="X38" i="47"/>
  <c r="Z17" i="46"/>
  <c r="X38" i="46"/>
  <c r="Z17" i="45"/>
  <c r="X38" i="45"/>
  <c r="Z38" i="44"/>
  <c r="X40" i="44"/>
  <c r="Z40" i="44" s="1"/>
  <c r="I40" i="43"/>
  <c r="J40" i="43" s="1"/>
  <c r="I40" i="42"/>
  <c r="I40" i="41"/>
  <c r="I40" i="40"/>
  <c r="J40" i="40" s="1"/>
  <c r="Z17" i="25"/>
  <c r="Z17" i="23"/>
  <c r="X38" i="23"/>
  <c r="Z17" i="22"/>
  <c r="X38" i="22"/>
  <c r="X40" i="21"/>
  <c r="Z40" i="21" s="1"/>
  <c r="Z38" i="21"/>
  <c r="I40" i="20"/>
  <c r="J40" i="20" s="1"/>
  <c r="I40" i="18"/>
  <c r="K39" i="18" s="1"/>
  <c r="I40" i="17"/>
  <c r="J40" i="17" s="1"/>
  <c r="Z27" i="78"/>
  <c r="X38" i="246"/>
  <c r="Z38" i="225"/>
  <c r="Z17" i="84"/>
  <c r="Z38" i="81"/>
  <c r="Y40" i="81"/>
  <c r="Z40" i="81" s="1"/>
  <c r="X40" i="80"/>
  <c r="Z40" i="80" s="1"/>
  <c r="Z38" i="80"/>
  <c r="H40" i="79"/>
  <c r="I39" i="79" s="1"/>
  <c r="I40" i="79" s="1"/>
  <c r="J40" i="79" s="1"/>
  <c r="H40" i="78"/>
  <c r="I39" i="78" s="1"/>
  <c r="I40" i="78" s="1"/>
  <c r="H40" i="77"/>
  <c r="I39" i="77" s="1"/>
  <c r="I40" i="77" s="1"/>
  <c r="H40" i="76"/>
  <c r="I39" i="76" s="1"/>
  <c r="I40" i="76" s="1"/>
  <c r="Z17" i="66"/>
  <c r="Z17" i="65"/>
  <c r="Y38" i="65"/>
  <c r="Z17" i="63"/>
  <c r="X38" i="63"/>
  <c r="Z17" i="62"/>
  <c r="X38" i="62"/>
  <c r="Z17" i="61"/>
  <c r="X38" i="61"/>
  <c r="Z38" i="60"/>
  <c r="X40" i="60"/>
  <c r="Z40" i="60" s="1"/>
  <c r="H40" i="59"/>
  <c r="I39" i="59" s="1"/>
  <c r="I40" i="59" s="1"/>
  <c r="J40" i="59" s="1"/>
  <c r="H40" i="58"/>
  <c r="I39" i="58" s="1"/>
  <c r="I40" i="58" s="1"/>
  <c r="H40" i="57"/>
  <c r="I39" i="57" s="1"/>
  <c r="I40" i="57" s="1"/>
  <c r="Z17" i="48"/>
  <c r="Z17" i="43"/>
  <c r="X38" i="43"/>
  <c r="Z17" i="42"/>
  <c r="X38" i="42"/>
  <c r="X40" i="40"/>
  <c r="Z40" i="40" s="1"/>
  <c r="Z38" i="40"/>
  <c r="H40" i="39"/>
  <c r="I39" i="39" s="1"/>
  <c r="I40" i="39" s="1"/>
  <c r="J40" i="39" s="1"/>
  <c r="Z17" i="24"/>
  <c r="Z17" i="20"/>
  <c r="X38" i="20"/>
  <c r="Z17" i="19"/>
  <c r="X38" i="19"/>
  <c r="Z17" i="18"/>
  <c r="X38" i="18"/>
  <c r="H40" i="16"/>
  <c r="I39" i="16" s="1"/>
  <c r="I40" i="16" s="1"/>
  <c r="Z27" i="231"/>
  <c r="Z27" i="230"/>
  <c r="Z27" i="170"/>
  <c r="Z27" i="147"/>
  <c r="Z27" i="146"/>
  <c r="Z27" i="109"/>
  <c r="Z27" i="90"/>
  <c r="Z27" i="31"/>
  <c r="Z36" i="157"/>
  <c r="X38" i="251"/>
  <c r="Y38" i="226"/>
  <c r="Y40" i="226" s="1"/>
  <c r="X38" i="214"/>
  <c r="Z38" i="194"/>
  <c r="X40" i="194"/>
  <c r="Z40" i="194" s="1"/>
  <c r="Z17" i="179"/>
  <c r="X38" i="179"/>
  <c r="Z38" i="178"/>
  <c r="X40" i="178"/>
  <c r="Z40" i="178" s="1"/>
  <c r="Z38" i="161"/>
  <c r="Y40" i="161"/>
  <c r="Z40" i="161" s="1"/>
  <c r="Z17" i="139"/>
  <c r="X38" i="139"/>
  <c r="Z17" i="138"/>
  <c r="X38" i="138"/>
  <c r="Z38" i="236"/>
  <c r="X40" i="236"/>
  <c r="Z40" i="236" s="1"/>
  <c r="X40" i="224"/>
  <c r="Z40" i="224" s="1"/>
  <c r="Z38" i="224"/>
  <c r="I40" i="221"/>
  <c r="Z17" i="197"/>
  <c r="Z17" i="196"/>
  <c r="Y38" i="196"/>
  <c r="Y40" i="196" s="1"/>
  <c r="X40" i="193"/>
  <c r="Z40" i="193" s="1"/>
  <c r="Z38" i="193"/>
  <c r="Z17" i="181"/>
  <c r="Z17" i="180"/>
  <c r="Y38" i="180"/>
  <c r="X40" i="177"/>
  <c r="Z40" i="177" s="1"/>
  <c r="Z38" i="177"/>
  <c r="Z17" i="161"/>
  <c r="Z17" i="159"/>
  <c r="X38" i="159"/>
  <c r="X40" i="159" s="1"/>
  <c r="Z17" i="158"/>
  <c r="X38" i="158"/>
  <c r="Z17" i="157"/>
  <c r="X38" i="157"/>
  <c r="Z38" i="156"/>
  <c r="X40" i="156"/>
  <c r="Z40" i="156" s="1"/>
  <c r="Z38" i="137"/>
  <c r="Y40" i="137"/>
  <c r="Z40" i="137" s="1"/>
  <c r="Z17" i="124"/>
  <c r="Z38" i="121"/>
  <c r="Y40" i="121"/>
  <c r="Z40" i="121" s="1"/>
  <c r="Z38" i="120"/>
  <c r="X40" i="120"/>
  <c r="Z40" i="120" s="1"/>
  <c r="Z17" i="104"/>
  <c r="X40" i="100"/>
  <c r="Z40" i="100" s="1"/>
  <c r="Z38" i="100"/>
  <c r="Z17" i="79"/>
  <c r="X38" i="79"/>
  <c r="Z17" i="78"/>
  <c r="X38" i="78"/>
  <c r="Z17" i="77"/>
  <c r="X38" i="77"/>
  <c r="Z38" i="76"/>
  <c r="X40" i="76"/>
  <c r="Z40" i="76" s="1"/>
  <c r="Z17" i="59"/>
  <c r="X38" i="59"/>
  <c r="Z17" i="58"/>
  <c r="X38" i="58"/>
  <c r="X40" i="57"/>
  <c r="Z40" i="57" s="1"/>
  <c r="Z38" i="57"/>
  <c r="Z17" i="41"/>
  <c r="Y38" i="41"/>
  <c r="X40" i="39"/>
  <c r="Z40" i="39" s="1"/>
  <c r="Z38" i="39"/>
  <c r="Z38" i="17"/>
  <c r="Y40" i="17"/>
  <c r="Z40" i="17" s="1"/>
  <c r="Z38" i="16"/>
  <c r="X40" i="16"/>
  <c r="Z40" i="16" s="1"/>
  <c r="X38" i="247"/>
  <c r="Z17" i="239"/>
  <c r="X38" i="239"/>
  <c r="X40" i="160"/>
  <c r="Z40" i="160" s="1"/>
  <c r="Z38" i="160"/>
  <c r="X40" i="101"/>
  <c r="Z40" i="101" s="1"/>
  <c r="Z38" i="101"/>
  <c r="Z17" i="253"/>
  <c r="Z17" i="252"/>
  <c r="Z17" i="237"/>
  <c r="Z17" i="235"/>
  <c r="X38" i="235"/>
  <c r="Z38" i="234"/>
  <c r="X40" i="234"/>
  <c r="Z40" i="234" s="1"/>
  <c r="I40" i="233"/>
  <c r="Z17" i="225"/>
  <c r="Z17" i="223"/>
  <c r="X38" i="223"/>
  <c r="Z17" i="222"/>
  <c r="X38" i="222"/>
  <c r="X40" i="221"/>
  <c r="Z40" i="221" s="1"/>
  <c r="Z38" i="221"/>
  <c r="I40" i="220"/>
  <c r="I40" i="219"/>
  <c r="J40" i="219" s="1"/>
  <c r="I40" i="218"/>
  <c r="J40" i="218" s="1"/>
  <c r="Z17" i="210"/>
  <c r="Z38" i="209"/>
  <c r="Y40" i="209"/>
  <c r="Z40" i="209" s="1"/>
  <c r="X40" i="208"/>
  <c r="Z40" i="208" s="1"/>
  <c r="Z38" i="208"/>
  <c r="I40" i="207"/>
  <c r="J40" i="207" s="1"/>
  <c r="I40" i="206"/>
  <c r="I40" i="205"/>
  <c r="Z17" i="194"/>
  <c r="X40" i="192"/>
  <c r="Z40" i="192" s="1"/>
  <c r="Z38" i="192"/>
  <c r="I40" i="191"/>
  <c r="I40" i="190"/>
  <c r="J40" i="190" s="1"/>
  <c r="I40" i="189"/>
  <c r="Z17" i="178"/>
  <c r="Z38" i="176"/>
  <c r="X40" i="176"/>
  <c r="Z40" i="176" s="1"/>
  <c r="I40" i="175"/>
  <c r="J40" i="175" s="1"/>
  <c r="I40" i="174"/>
  <c r="K39" i="174" s="1"/>
  <c r="I40" i="173"/>
  <c r="J40" i="173" s="1"/>
  <c r="I40" i="172"/>
  <c r="J40" i="172" s="1"/>
  <c r="I40" i="171"/>
  <c r="I40" i="170"/>
  <c r="Z17" i="160"/>
  <c r="Y40" i="159"/>
  <c r="Z17" i="155"/>
  <c r="X38" i="155"/>
  <c r="Z38" i="154"/>
  <c r="X40" i="154"/>
  <c r="Z40" i="154" s="1"/>
  <c r="I40" i="153"/>
  <c r="I40" i="152"/>
  <c r="Z17" i="137"/>
  <c r="Z38" i="136"/>
  <c r="Y40" i="136"/>
  <c r="Z40" i="136" s="1"/>
  <c r="Z17" i="135"/>
  <c r="X38" i="135"/>
  <c r="Z17" i="134"/>
  <c r="X38" i="134"/>
  <c r="X40" i="133"/>
  <c r="Z40" i="133" s="1"/>
  <c r="Z38" i="133"/>
  <c r="I40" i="132"/>
  <c r="J40" i="132" s="1"/>
  <c r="Z17" i="121"/>
  <c r="Z17" i="119"/>
  <c r="X38" i="119"/>
  <c r="Z17" i="118"/>
  <c r="X38" i="118"/>
  <c r="Z17" i="117"/>
  <c r="X38" i="117"/>
  <c r="I40" i="115"/>
  <c r="I40" i="114"/>
  <c r="J40" i="114" s="1"/>
  <c r="I40" i="113"/>
  <c r="Z17" i="101"/>
  <c r="Z17" i="99"/>
  <c r="X38" i="99"/>
  <c r="Z17" i="98"/>
  <c r="X38" i="98"/>
  <c r="X40" i="97"/>
  <c r="Z40" i="97" s="1"/>
  <c r="Z38" i="97"/>
  <c r="I40" i="96"/>
  <c r="Z17" i="80"/>
  <c r="Z17" i="75"/>
  <c r="X38" i="75"/>
  <c r="Z17" i="74"/>
  <c r="X38" i="74"/>
  <c r="X40" i="73"/>
  <c r="Z40" i="73" s="1"/>
  <c r="Z38" i="73"/>
  <c r="I40" i="72"/>
  <c r="Z38" i="56"/>
  <c r="X40" i="56"/>
  <c r="Z40" i="56" s="1"/>
  <c r="I40" i="55"/>
  <c r="I40" i="54"/>
  <c r="K39" i="54" s="1"/>
  <c r="I40" i="52"/>
  <c r="J40" i="52" s="1"/>
  <c r="Z17" i="38"/>
  <c r="X38" i="38"/>
  <c r="Z17" i="37"/>
  <c r="X38" i="37"/>
  <c r="Z17" i="36"/>
  <c r="X38" i="36"/>
  <c r="Z17" i="35"/>
  <c r="X38" i="35"/>
  <c r="Z17" i="34"/>
  <c r="X38" i="34"/>
  <c r="I40" i="32"/>
  <c r="Z17" i="17"/>
  <c r="Z17" i="15"/>
  <c r="X38" i="15"/>
  <c r="Z17" i="14"/>
  <c r="X38" i="14"/>
  <c r="X40" i="13"/>
  <c r="Z17" i="12"/>
  <c r="X38" i="12"/>
  <c r="Z17" i="11"/>
  <c r="X38" i="11"/>
  <c r="Z17" i="10"/>
  <c r="X38" i="10"/>
  <c r="X40" i="9"/>
  <c r="Z40" i="9" s="1"/>
  <c r="Z38" i="9"/>
  <c r="Z27" i="14"/>
  <c r="Z27" i="12"/>
  <c r="X40" i="237"/>
  <c r="Z40" i="237" s="1"/>
  <c r="Z38" i="237"/>
  <c r="Z17" i="211"/>
  <c r="X38" i="211"/>
  <c r="Z38" i="210"/>
  <c r="X40" i="210"/>
  <c r="Z40" i="210" s="1"/>
  <c r="X40" i="196"/>
  <c r="Z40" i="196" s="1"/>
  <c r="Z17" i="195"/>
  <c r="X38" i="195"/>
  <c r="Z17" i="123"/>
  <c r="X38" i="123"/>
  <c r="Z17" i="122"/>
  <c r="X38" i="122"/>
  <c r="Z17" i="103"/>
  <c r="X38" i="103"/>
  <c r="Z17" i="102"/>
  <c r="X38" i="102"/>
  <c r="H40" i="258"/>
  <c r="I39" i="258" s="1"/>
  <c r="I40" i="258" s="1"/>
  <c r="Z38" i="249"/>
  <c r="Y40" i="249"/>
  <c r="Z40" i="249" s="1"/>
  <c r="Z17" i="236"/>
  <c r="X40" i="233"/>
  <c r="Z40" i="233" s="1"/>
  <c r="Z38" i="233"/>
  <c r="H40" i="232"/>
  <c r="I39" i="232" s="1"/>
  <c r="I40" i="232" s="1"/>
  <c r="K39" i="232" s="1"/>
  <c r="Z17" i="224"/>
  <c r="Z38" i="220"/>
  <c r="X40" i="220"/>
  <c r="Z40" i="220" s="1"/>
  <c r="Z17" i="219"/>
  <c r="Z38" i="218"/>
  <c r="X40" i="218"/>
  <c r="Z40" i="218" s="1"/>
  <c r="H40" i="217"/>
  <c r="I39" i="217" s="1"/>
  <c r="I40" i="217" s="1"/>
  <c r="Z17" i="209"/>
  <c r="Z17" i="207"/>
  <c r="X38" i="207"/>
  <c r="Z17" i="206"/>
  <c r="X38" i="206"/>
  <c r="X40" i="205"/>
  <c r="Z40" i="205" s="1"/>
  <c r="Z38" i="205"/>
  <c r="H40" i="204"/>
  <c r="I39" i="204" s="1"/>
  <c r="I40" i="204" s="1"/>
  <c r="J40" i="204" s="1"/>
  <c r="H40" i="203"/>
  <c r="I39" i="203" s="1"/>
  <c r="I40" i="203" s="1"/>
  <c r="J40" i="203" s="1"/>
  <c r="H40" i="202"/>
  <c r="I39" i="202" s="1"/>
  <c r="I40" i="202" s="1"/>
  <c r="Z17" i="193"/>
  <c r="Z17" i="191"/>
  <c r="X38" i="191"/>
  <c r="Z17" i="190"/>
  <c r="X38" i="190"/>
  <c r="X40" i="189"/>
  <c r="Z40" i="189" s="1"/>
  <c r="Z38" i="189"/>
  <c r="H40" i="187"/>
  <c r="I39" i="187" s="1"/>
  <c r="I40" i="187" s="1"/>
  <c r="H40" i="186"/>
  <c r="I39" i="186" s="1"/>
  <c r="I40" i="186" s="1"/>
  <c r="Z17" i="177"/>
  <c r="Z17" i="175"/>
  <c r="X38" i="175"/>
  <c r="Z17" i="174"/>
  <c r="X38" i="174"/>
  <c r="Z17" i="173"/>
  <c r="X38" i="173"/>
  <c r="Z38" i="172"/>
  <c r="X40" i="172"/>
  <c r="Z40" i="172" s="1"/>
  <c r="Z17" i="171"/>
  <c r="X38" i="171"/>
  <c r="Z38" i="170"/>
  <c r="X40" i="170"/>
  <c r="Z40" i="170" s="1"/>
  <c r="H40" i="169"/>
  <c r="I39" i="169" s="1"/>
  <c r="I40" i="169" s="1"/>
  <c r="J40" i="169" s="1"/>
  <c r="Z17" i="156"/>
  <c r="X40" i="152"/>
  <c r="H40" i="151"/>
  <c r="I39" i="151" s="1"/>
  <c r="I40" i="151" s="1"/>
  <c r="J40" i="151" s="1"/>
  <c r="H40" i="150"/>
  <c r="I39" i="150" s="1"/>
  <c r="I40" i="150" s="1"/>
  <c r="H40" i="149"/>
  <c r="I39" i="149" s="1"/>
  <c r="I40" i="149" s="1"/>
  <c r="J40" i="149" s="1"/>
  <c r="H40" i="148"/>
  <c r="I39" i="148" s="1"/>
  <c r="I40" i="148" s="1"/>
  <c r="H40" i="147"/>
  <c r="I39" i="147" s="1"/>
  <c r="I40" i="147" s="1"/>
  <c r="J40" i="147" s="1"/>
  <c r="H40" i="146"/>
  <c r="I39" i="146" s="1"/>
  <c r="I40" i="146" s="1"/>
  <c r="Z17" i="136"/>
  <c r="Z38" i="132"/>
  <c r="X40" i="132"/>
  <c r="Z40" i="132" s="1"/>
  <c r="H40" i="131"/>
  <c r="I39" i="131" s="1"/>
  <c r="I40" i="131" s="1"/>
  <c r="H40" i="130"/>
  <c r="I39" i="130" s="1"/>
  <c r="I40" i="130" s="1"/>
  <c r="J40" i="130" s="1"/>
  <c r="Z17" i="120"/>
  <c r="Z17" i="115"/>
  <c r="X38" i="115"/>
  <c r="Z17" i="114"/>
  <c r="X38" i="114"/>
  <c r="Z40" i="113"/>
  <c r="H40" i="112"/>
  <c r="I39" i="112" s="1"/>
  <c r="I40" i="112" s="1"/>
  <c r="Z17" i="100"/>
  <c r="Z38" i="96"/>
  <c r="X40" i="96"/>
  <c r="Z40" i="96" s="1"/>
  <c r="H40" i="95"/>
  <c r="I39" i="95" s="1"/>
  <c r="I40" i="95" s="1"/>
  <c r="J40" i="95" s="1"/>
  <c r="H40" i="94"/>
  <c r="I39" i="94" s="1"/>
  <c r="I40" i="94" s="1"/>
  <c r="H40" i="93"/>
  <c r="I39" i="93" s="1"/>
  <c r="I40" i="93" s="1"/>
  <c r="J40" i="93" s="1"/>
  <c r="H40" i="92"/>
  <c r="I39" i="92" s="1"/>
  <c r="I40" i="92" s="1"/>
  <c r="J40" i="92" s="1"/>
  <c r="H40" i="91"/>
  <c r="I39" i="91" s="1"/>
  <c r="I40" i="91" s="1"/>
  <c r="H40" i="90"/>
  <c r="I39" i="90" s="1"/>
  <c r="I40" i="90" s="1"/>
  <c r="J40" i="90" s="1"/>
  <c r="Z17" i="76"/>
  <c r="H40" i="71"/>
  <c r="I39" i="71" s="1"/>
  <c r="I40" i="71" s="1"/>
  <c r="H40" i="70"/>
  <c r="I39" i="70" s="1"/>
  <c r="I40" i="70" s="1"/>
  <c r="H40" i="69"/>
  <c r="I39" i="69" s="1"/>
  <c r="I40" i="69" s="1"/>
  <c r="J40" i="69" s="1"/>
  <c r="Z17" i="57"/>
  <c r="Z17" i="54"/>
  <c r="X38" i="54"/>
  <c r="Z17" i="53"/>
  <c r="X38" i="53"/>
  <c r="Z38" i="52"/>
  <c r="X40" i="52"/>
  <c r="Z40" i="52" s="1"/>
  <c r="H40" i="51"/>
  <c r="I39" i="51" s="1"/>
  <c r="I40" i="51" s="1"/>
  <c r="K39" i="51" s="1"/>
  <c r="H40" i="50"/>
  <c r="I39" i="50" s="1"/>
  <c r="I40" i="50" s="1"/>
  <c r="J40" i="50" s="1"/>
  <c r="Z17" i="39"/>
  <c r="Z38" i="33"/>
  <c r="Y40" i="33"/>
  <c r="Z40" i="33" s="1"/>
  <c r="Z38" i="32"/>
  <c r="X40" i="32"/>
  <c r="Z40" i="32" s="1"/>
  <c r="H40" i="31"/>
  <c r="I39" i="31" s="1"/>
  <c r="I40" i="31" s="1"/>
  <c r="J40" i="31" s="1"/>
  <c r="H40" i="30"/>
  <c r="I39" i="30" s="1"/>
  <c r="I40" i="30" s="1"/>
  <c r="J40" i="30" s="1"/>
  <c r="H40" i="29"/>
  <c r="I39" i="29" s="1"/>
  <c r="I40" i="29" s="1"/>
  <c r="J40" i="29" s="1"/>
  <c r="Z17" i="16"/>
  <c r="Z17" i="13"/>
  <c r="Y38" i="13"/>
  <c r="Y40" i="13" s="1"/>
  <c r="Z38" i="8"/>
  <c r="X40" i="8"/>
  <c r="Z40" i="8" s="1"/>
  <c r="H40" i="7"/>
  <c r="I39" i="7" s="1"/>
  <c r="I40" i="7" s="1"/>
  <c r="J40" i="7" s="1"/>
  <c r="H40" i="6"/>
  <c r="I39" i="6" s="1"/>
  <c r="I40" i="6" s="1"/>
  <c r="K39" i="6" s="1"/>
  <c r="H40" i="4"/>
  <c r="I39" i="4" s="1"/>
  <c r="I40" i="4" s="1"/>
  <c r="H40" i="3"/>
  <c r="I39" i="3" s="1"/>
  <c r="I40" i="3" s="1"/>
  <c r="Z27" i="226"/>
  <c r="Z27" i="183"/>
  <c r="Z27" i="163"/>
  <c r="Z27" i="158"/>
  <c r="Z27" i="123"/>
  <c r="Z27" i="70"/>
  <c r="Z27" i="47"/>
  <c r="Z36" i="78"/>
  <c r="Z38" i="253"/>
  <c r="H40" i="257"/>
  <c r="I39" i="257" s="1"/>
  <c r="I40" i="257" s="1"/>
  <c r="J40" i="257" s="1"/>
  <c r="X40" i="232"/>
  <c r="Z40" i="232" s="1"/>
  <c r="Z38" i="232"/>
  <c r="Z38" i="204"/>
  <c r="X40" i="204"/>
  <c r="Z40" i="204" s="1"/>
  <c r="Z17" i="203"/>
  <c r="X38" i="203"/>
  <c r="Z38" i="202"/>
  <c r="X40" i="202"/>
  <c r="Z40" i="202" s="1"/>
  <c r="Z38" i="186"/>
  <c r="X40" i="186"/>
  <c r="Z40" i="186" s="1"/>
  <c r="Z17" i="153"/>
  <c r="Y38" i="153"/>
  <c r="Z17" i="150"/>
  <c r="X38" i="150"/>
  <c r="Z17" i="131"/>
  <c r="X38" i="131"/>
  <c r="Z17" i="130"/>
  <c r="X38" i="130"/>
  <c r="X40" i="129"/>
  <c r="Z40" i="129" s="1"/>
  <c r="Z38" i="129"/>
  <c r="Z38" i="113"/>
  <c r="Y40" i="113"/>
  <c r="X40" i="112"/>
  <c r="Z40" i="112" s="1"/>
  <c r="Z38" i="112"/>
  <c r="Z17" i="95"/>
  <c r="X38" i="95"/>
  <c r="Z17" i="94"/>
  <c r="X38" i="94"/>
  <c r="Z17" i="93"/>
  <c r="X38" i="93"/>
  <c r="Z38" i="92"/>
  <c r="X40" i="92"/>
  <c r="Z17" i="91"/>
  <c r="X38" i="91"/>
  <c r="Z17" i="90"/>
  <c r="X38" i="90"/>
  <c r="X40" i="89"/>
  <c r="Z40" i="89" s="1"/>
  <c r="Z38" i="89"/>
  <c r="Z38" i="72"/>
  <c r="Y40" i="72"/>
  <c r="Z40" i="72" s="1"/>
  <c r="Z17" i="71"/>
  <c r="X38" i="71"/>
  <c r="Z17" i="70"/>
  <c r="X38" i="70"/>
  <c r="X40" i="70" s="1"/>
  <c r="Z40" i="70" s="1"/>
  <c r="X40" i="69"/>
  <c r="Z40" i="69" s="1"/>
  <c r="Z38" i="69"/>
  <c r="Z17" i="55"/>
  <c r="Y38" i="55"/>
  <c r="Z17" i="51"/>
  <c r="X38" i="51"/>
  <c r="X40" i="50"/>
  <c r="Z40" i="50" s="1"/>
  <c r="Z38" i="50"/>
  <c r="Z17" i="31"/>
  <c r="X38" i="31"/>
  <c r="Z17" i="30"/>
  <c r="X38" i="30"/>
  <c r="X40" i="29"/>
  <c r="Z40" i="29" s="1"/>
  <c r="Z38" i="29"/>
  <c r="Z17" i="7"/>
  <c r="X38" i="7"/>
  <c r="Z17" i="6"/>
  <c r="X38" i="6"/>
  <c r="Z17" i="5"/>
  <c r="X38" i="5"/>
  <c r="Z17" i="4"/>
  <c r="X38" i="4"/>
  <c r="Z17" i="3"/>
  <c r="X38" i="3"/>
  <c r="Z17" i="2"/>
  <c r="X38" i="2"/>
  <c r="X38" i="1"/>
  <c r="K39" i="246"/>
  <c r="K40" i="246" s="1"/>
  <c r="L39" i="246" s="1"/>
  <c r="L40" i="246" s="1"/>
  <c r="M39" i="246" s="1"/>
  <c r="M40" i="246" s="1"/>
  <c r="J40" i="231"/>
  <c r="K39" i="231"/>
  <c r="N39" i="231" s="1"/>
  <c r="J40" i="224"/>
  <c r="K39" i="224"/>
  <c r="K39" i="219"/>
  <c r="N39" i="219" s="1"/>
  <c r="J40" i="211"/>
  <c r="K39" i="211"/>
  <c r="K40" i="211" s="1"/>
  <c r="L39" i="211" s="1"/>
  <c r="L40" i="211" s="1"/>
  <c r="M39" i="211" s="1"/>
  <c r="M40" i="211" s="1"/>
  <c r="K39" i="204"/>
  <c r="N39" i="204" s="1"/>
  <c r="K39" i="180"/>
  <c r="N39" i="180" s="1"/>
  <c r="K39" i="172"/>
  <c r="K40" i="172" s="1"/>
  <c r="L39" i="172" s="1"/>
  <c r="L40" i="172" s="1"/>
  <c r="M39" i="172" s="1"/>
  <c r="M40" i="172" s="1"/>
  <c r="K39" i="168"/>
  <c r="K40" i="168" s="1"/>
  <c r="L39" i="168" s="1"/>
  <c r="L40" i="168" s="1"/>
  <c r="M39" i="168" s="1"/>
  <c r="M40" i="168" s="1"/>
  <c r="K39" i="107"/>
  <c r="J40" i="99"/>
  <c r="K39" i="99"/>
  <c r="J40" i="91"/>
  <c r="K39" i="91"/>
  <c r="K40" i="91" s="1"/>
  <c r="L39" i="91" s="1"/>
  <c r="L40" i="91" s="1"/>
  <c r="M39" i="91" s="1"/>
  <c r="M40" i="91" s="1"/>
  <c r="J40" i="83"/>
  <c r="K39" i="83"/>
  <c r="K39" i="62"/>
  <c r="K40" i="62" s="1"/>
  <c r="L39" i="62" s="1"/>
  <c r="L40" i="62" s="1"/>
  <c r="M39" i="62" s="1"/>
  <c r="M40" i="62" s="1"/>
  <c r="J40" i="60"/>
  <c r="K39" i="60"/>
  <c r="J40" i="44"/>
  <c r="K39" i="44"/>
  <c r="K40" i="44" s="1"/>
  <c r="L39" i="44" s="1"/>
  <c r="L40" i="44" s="1"/>
  <c r="M39" i="44" s="1"/>
  <c r="M40" i="44" s="1"/>
  <c r="K39" i="39"/>
  <c r="K39" i="27"/>
  <c r="J40" i="236"/>
  <c r="K39" i="236"/>
  <c r="K40" i="231"/>
  <c r="L39" i="231" s="1"/>
  <c r="L40" i="231" s="1"/>
  <c r="M39" i="231" s="1"/>
  <c r="M40" i="231" s="1"/>
  <c r="J40" i="222"/>
  <c r="K39" i="222"/>
  <c r="J40" i="162"/>
  <c r="K39" i="162"/>
  <c r="J40" i="77"/>
  <c r="K39" i="77"/>
  <c r="J40" i="209"/>
  <c r="K39" i="209"/>
  <c r="J40" i="201"/>
  <c r="K39" i="201"/>
  <c r="J40" i="194"/>
  <c r="K39" i="194"/>
  <c r="J40" i="183"/>
  <c r="K39" i="183"/>
  <c r="J40" i="145"/>
  <c r="K39" i="145"/>
  <c r="J40" i="247"/>
  <c r="K39" i="247"/>
  <c r="J40" i="208"/>
  <c r="K39" i="208"/>
  <c r="N39" i="168"/>
  <c r="J40" i="100"/>
  <c r="K39" i="100"/>
  <c r="J40" i="258"/>
  <c r="K39" i="258"/>
  <c r="K39" i="251"/>
  <c r="J40" i="248"/>
  <c r="K39" i="248"/>
  <c r="J40" i="244"/>
  <c r="K39" i="244"/>
  <c r="J40" i="240"/>
  <c r="K39" i="240"/>
  <c r="J40" i="237"/>
  <c r="K39" i="237"/>
  <c r="J40" i="233"/>
  <c r="K39" i="233"/>
  <c r="J40" i="229"/>
  <c r="K39" i="229"/>
  <c r="J40" i="226"/>
  <c r="K39" i="226"/>
  <c r="K39" i="218"/>
  <c r="J40" i="214"/>
  <c r="K39" i="214"/>
  <c r="J40" i="205"/>
  <c r="K39" i="205"/>
  <c r="J40" i="187"/>
  <c r="K39" i="187"/>
  <c r="K39" i="176"/>
  <c r="J40" i="166"/>
  <c r="K39" i="166"/>
  <c r="J40" i="158"/>
  <c r="K39" i="158"/>
  <c r="J40" i="140"/>
  <c r="K39" i="140"/>
  <c r="J40" i="102"/>
  <c r="K39" i="102"/>
  <c r="J40" i="71"/>
  <c r="K39" i="71"/>
  <c r="J40" i="24"/>
  <c r="K39" i="24"/>
  <c r="J40" i="213"/>
  <c r="K39" i="213"/>
  <c r="J40" i="179"/>
  <c r="K39" i="179"/>
  <c r="N39" i="255"/>
  <c r="K40" i="255"/>
  <c r="L39" i="255" s="1"/>
  <c r="L40" i="255" s="1"/>
  <c r="M39" i="255" s="1"/>
  <c r="M40" i="255" s="1"/>
  <c r="K39" i="252"/>
  <c r="J40" i="223"/>
  <c r="K39" i="223"/>
  <c r="J40" i="202"/>
  <c r="K39" i="202"/>
  <c r="J40" i="191"/>
  <c r="K39" i="191"/>
  <c r="K40" i="180"/>
  <c r="L39" i="180" s="1"/>
  <c r="J40" i="177"/>
  <c r="K39" i="177"/>
  <c r="J40" i="170"/>
  <c r="K39" i="170"/>
  <c r="J40" i="163"/>
  <c r="K39" i="163"/>
  <c r="J40" i="123"/>
  <c r="K39" i="123"/>
  <c r="J40" i="1"/>
  <c r="K39" i="1"/>
  <c r="J40" i="256"/>
  <c r="K39" i="256"/>
  <c r="J40" i="234"/>
  <c r="K39" i="234"/>
  <c r="J40" i="220"/>
  <c r="K39" i="220"/>
  <c r="K40" i="219"/>
  <c r="L39" i="219" s="1"/>
  <c r="L40" i="219" s="1"/>
  <c r="M39" i="219" s="1"/>
  <c r="M40" i="219" s="1"/>
  <c r="J40" i="206"/>
  <c r="K39" i="206"/>
  <c r="J40" i="195"/>
  <c r="K39" i="195"/>
  <c r="K39" i="184"/>
  <c r="J40" i="174"/>
  <c r="J40" i="116"/>
  <c r="K39" i="116"/>
  <c r="K39" i="84"/>
  <c r="J40" i="73"/>
  <c r="K39" i="73"/>
  <c r="J40" i="35"/>
  <c r="K39" i="35"/>
  <c r="J40" i="253"/>
  <c r="K39" i="253"/>
  <c r="K39" i="245"/>
  <c r="J40" i="227"/>
  <c r="K39" i="227"/>
  <c r="J40" i="199"/>
  <c r="K39" i="199"/>
  <c r="K39" i="188"/>
  <c r="J40" i="185"/>
  <c r="K39" i="185"/>
  <c r="J40" i="178"/>
  <c r="K39" i="178"/>
  <c r="J40" i="167"/>
  <c r="K39" i="167"/>
  <c r="J40" i="125"/>
  <c r="K39" i="125"/>
  <c r="J40" i="165"/>
  <c r="K39" i="241"/>
  <c r="K39" i="230"/>
  <c r="J40" i="221"/>
  <c r="K39" i="221"/>
  <c r="J40" i="216"/>
  <c r="K39" i="216"/>
  <c r="J40" i="212"/>
  <c r="K39" i="212"/>
  <c r="K39" i="192"/>
  <c r="J40" i="189"/>
  <c r="K39" i="189"/>
  <c r="J40" i="171"/>
  <c r="K39" i="171"/>
  <c r="J40" i="118"/>
  <c r="K39" i="118"/>
  <c r="J40" i="254"/>
  <c r="K39" i="254"/>
  <c r="N39" i="246"/>
  <c r="J40" i="242"/>
  <c r="K39" i="242"/>
  <c r="J40" i="239"/>
  <c r="K39" i="239"/>
  <c r="J40" i="228"/>
  <c r="K39" i="228"/>
  <c r="J40" i="225"/>
  <c r="K39" i="225"/>
  <c r="N39" i="224"/>
  <c r="K40" i="224"/>
  <c r="L39" i="224" s="1"/>
  <c r="L40" i="224" s="1"/>
  <c r="M39" i="224" s="1"/>
  <c r="M40" i="224" s="1"/>
  <c r="J40" i="217"/>
  <c r="K39" i="217"/>
  <c r="J40" i="193"/>
  <c r="K39" i="193"/>
  <c r="J40" i="186"/>
  <c r="K39" i="186"/>
  <c r="K39" i="175"/>
  <c r="K39" i="164"/>
  <c r="J40" i="152"/>
  <c r="K39" i="152"/>
  <c r="J40" i="127"/>
  <c r="K39" i="127"/>
  <c r="J40" i="109"/>
  <c r="K39" i="109"/>
  <c r="J40" i="250"/>
  <c r="K39" i="250"/>
  <c r="J40" i="138"/>
  <c r="K39" i="138"/>
  <c r="J40" i="136"/>
  <c r="K39" i="136"/>
  <c r="J40" i="98"/>
  <c r="K39" i="98"/>
  <c r="J40" i="82"/>
  <c r="K39" i="82"/>
  <c r="J40" i="55"/>
  <c r="K39" i="55"/>
  <c r="J40" i="156"/>
  <c r="K39" i="156"/>
  <c r="J40" i="146"/>
  <c r="K39" i="146"/>
  <c r="J40" i="143"/>
  <c r="K39" i="143"/>
  <c r="J40" i="134"/>
  <c r="K39" i="134"/>
  <c r="J40" i="121"/>
  <c r="K39" i="121"/>
  <c r="J40" i="112"/>
  <c r="K39" i="112"/>
  <c r="N39" i="107"/>
  <c r="K40" i="107"/>
  <c r="L39" i="107" s="1"/>
  <c r="L40" i="107" s="1"/>
  <c r="M39" i="107" s="1"/>
  <c r="M40" i="107" s="1"/>
  <c r="J40" i="105"/>
  <c r="K39" i="105"/>
  <c r="J40" i="96"/>
  <c r="K39" i="96"/>
  <c r="N39" i="91"/>
  <c r="J40" i="80"/>
  <c r="K39" i="80"/>
  <c r="J40" i="160"/>
  <c r="K39" i="160"/>
  <c r="J40" i="153"/>
  <c r="K39" i="153"/>
  <c r="J40" i="128"/>
  <c r="K39" i="128"/>
  <c r="J40" i="110"/>
  <c r="K39" i="110"/>
  <c r="J40" i="108"/>
  <c r="K39" i="108"/>
  <c r="J40" i="101"/>
  <c r="K39" i="101"/>
  <c r="J40" i="94"/>
  <c r="K39" i="94"/>
  <c r="J40" i="85"/>
  <c r="K39" i="85"/>
  <c r="J40" i="78"/>
  <c r="K39" i="78"/>
  <c r="K39" i="207"/>
  <c r="J40" i="150"/>
  <c r="K39" i="150"/>
  <c r="J40" i="144"/>
  <c r="K39" i="144"/>
  <c r="J40" i="141"/>
  <c r="K39" i="141"/>
  <c r="J40" i="139"/>
  <c r="K39" i="139"/>
  <c r="J40" i="126"/>
  <c r="K39" i="126"/>
  <c r="J40" i="124"/>
  <c r="K39" i="124"/>
  <c r="J40" i="76"/>
  <c r="K39" i="76"/>
  <c r="J40" i="74"/>
  <c r="K39" i="74"/>
  <c r="J40" i="72"/>
  <c r="K39" i="72"/>
  <c r="J40" i="70"/>
  <c r="K39" i="70"/>
  <c r="J40" i="3"/>
  <c r="K39" i="3"/>
  <c r="J40" i="161"/>
  <c r="K39" i="161"/>
  <c r="J40" i="137"/>
  <c r="K39" i="137"/>
  <c r="J40" i="135"/>
  <c r="K39" i="135"/>
  <c r="J40" i="122"/>
  <c r="K39" i="122"/>
  <c r="J40" i="46"/>
  <c r="K39" i="46"/>
  <c r="J40" i="38"/>
  <c r="K39" i="38"/>
  <c r="J40" i="148"/>
  <c r="K39" i="148"/>
  <c r="J40" i="133"/>
  <c r="K39" i="133"/>
  <c r="J40" i="131"/>
  <c r="K39" i="131"/>
  <c r="J40" i="120"/>
  <c r="K39" i="120"/>
  <c r="J40" i="113"/>
  <c r="K39" i="113"/>
  <c r="J40" i="104"/>
  <c r="K39" i="104"/>
  <c r="N39" i="99"/>
  <c r="K40" i="99"/>
  <c r="L39" i="99" s="1"/>
  <c r="L40" i="99" s="1"/>
  <c r="M39" i="99" s="1"/>
  <c r="M40" i="99" s="1"/>
  <c r="J40" i="97"/>
  <c r="K39" i="97"/>
  <c r="J40" i="88"/>
  <c r="K39" i="88"/>
  <c r="N39" i="83"/>
  <c r="K40" i="83"/>
  <c r="L39" i="83" s="1"/>
  <c r="L40" i="83" s="1"/>
  <c r="M39" i="83" s="1"/>
  <c r="M40" i="83" s="1"/>
  <c r="J40" i="81"/>
  <c r="K39" i="81"/>
  <c r="N39" i="27"/>
  <c r="J40" i="42"/>
  <c r="K39" i="42"/>
  <c r="J40" i="21"/>
  <c r="K39" i="21"/>
  <c r="K39" i="10"/>
  <c r="J40" i="47"/>
  <c r="K39" i="47"/>
  <c r="J40" i="32"/>
  <c r="K39" i="32"/>
  <c r="J40" i="25"/>
  <c r="K39" i="25"/>
  <c r="J40" i="14"/>
  <c r="K39" i="14"/>
  <c r="K40" i="60"/>
  <c r="L39" i="60" s="1"/>
  <c r="L40" i="60" s="1"/>
  <c r="M39" i="60" s="1"/>
  <c r="M40" i="60" s="1"/>
  <c r="N39" i="60"/>
  <c r="J40" i="58"/>
  <c r="K39" i="58"/>
  <c r="J40" i="57"/>
  <c r="K39" i="57"/>
  <c r="N39" i="39"/>
  <c r="K40" i="39"/>
  <c r="L39" i="39" s="1"/>
  <c r="L40" i="39" s="1"/>
  <c r="M39" i="39" s="1"/>
  <c r="M40" i="39" s="1"/>
  <c r="J40" i="36"/>
  <c r="K39" i="36"/>
  <c r="J40" i="18"/>
  <c r="J40" i="4"/>
  <c r="K39" i="4"/>
  <c r="K39" i="119"/>
  <c r="K39" i="111"/>
  <c r="K39" i="103"/>
  <c r="K39" i="95"/>
  <c r="K39" i="87"/>
  <c r="K39" i="79"/>
  <c r="K39" i="67"/>
  <c r="K39" i="43"/>
  <c r="J40" i="33"/>
  <c r="K39" i="33"/>
  <c r="J40" i="22"/>
  <c r="K39" i="22"/>
  <c r="K39" i="11"/>
  <c r="J40" i="65"/>
  <c r="K39" i="65"/>
  <c r="K39" i="59"/>
  <c r="J40" i="37"/>
  <c r="K39" i="37"/>
  <c r="J40" i="26"/>
  <c r="K39" i="26"/>
  <c r="J40" i="64"/>
  <c r="K39" i="64"/>
  <c r="J40" i="63"/>
  <c r="K39" i="63"/>
  <c r="J40" i="54"/>
  <c r="J40" i="49"/>
  <c r="K39" i="49"/>
  <c r="J40" i="45"/>
  <c r="K39" i="45"/>
  <c r="J40" i="41"/>
  <c r="K39" i="41"/>
  <c r="J40" i="16"/>
  <c r="K39" i="16"/>
  <c r="J40" i="9"/>
  <c r="K39" i="9"/>
  <c r="K39" i="50"/>
  <c r="J40" i="34"/>
  <c r="K39" i="34"/>
  <c r="K39" i="23"/>
  <c r="K39" i="56"/>
  <c r="K39" i="48"/>
  <c r="J40" i="249" l="1"/>
  <c r="K39" i="249"/>
  <c r="K39" i="181"/>
  <c r="J40" i="181"/>
  <c r="K39" i="129"/>
  <c r="J40" i="129"/>
  <c r="J40" i="159"/>
  <c r="K39" i="159"/>
  <c r="J40" i="154"/>
  <c r="K39" i="154"/>
  <c r="J40" i="157"/>
  <c r="K39" i="157"/>
  <c r="J40" i="19"/>
  <c r="K39" i="19"/>
  <c r="J40" i="8"/>
  <c r="K39" i="8"/>
  <c r="K39" i="5"/>
  <c r="J40" i="5"/>
  <c r="K39" i="2"/>
  <c r="J40" i="2"/>
  <c r="K39" i="89"/>
  <c r="J40" i="89"/>
  <c r="J40" i="53"/>
  <c r="K39" i="53"/>
  <c r="J40" i="66"/>
  <c r="K39" i="61"/>
  <c r="K39" i="235"/>
  <c r="Z40" i="152"/>
  <c r="K39" i="93"/>
  <c r="K39" i="30"/>
  <c r="K39" i="151"/>
  <c r="N39" i="151" s="1"/>
  <c r="K39" i="106"/>
  <c r="J40" i="117"/>
  <c r="J40" i="51"/>
  <c r="K39" i="17"/>
  <c r="K39" i="142"/>
  <c r="K39" i="7"/>
  <c r="Z38" i="152"/>
  <c r="X40" i="116"/>
  <c r="Z40" i="116" s="1"/>
  <c r="I40" i="12"/>
  <c r="L40" i="180"/>
  <c r="M39" i="180" s="1"/>
  <c r="M40" i="180" s="1"/>
  <c r="K39" i="197"/>
  <c r="I40" i="13"/>
  <c r="K39" i="86"/>
  <c r="K39" i="155"/>
  <c r="K39" i="28"/>
  <c r="K39" i="114"/>
  <c r="N39" i="114" s="1"/>
  <c r="N39" i="211"/>
  <c r="N39" i="172"/>
  <c r="K39" i="68"/>
  <c r="Z40" i="159"/>
  <c r="K39" i="75"/>
  <c r="J40" i="6"/>
  <c r="K39" i="238"/>
  <c r="K39" i="243"/>
  <c r="N39" i="243" s="1"/>
  <c r="Z38" i="49"/>
  <c r="I40" i="15"/>
  <c r="K39" i="173"/>
  <c r="Z38" i="71"/>
  <c r="X40" i="71"/>
  <c r="Z40" i="71" s="1"/>
  <c r="Z38" i="91"/>
  <c r="X40" i="91"/>
  <c r="Z40" i="91" s="1"/>
  <c r="Z38" i="130"/>
  <c r="X40" i="130"/>
  <c r="Z40" i="130" s="1"/>
  <c r="Z38" i="195"/>
  <c r="X40" i="195"/>
  <c r="Z40" i="195" s="1"/>
  <c r="Z38" i="35"/>
  <c r="X40" i="35"/>
  <c r="Z40" i="35" s="1"/>
  <c r="Z38" i="155"/>
  <c r="X40" i="155"/>
  <c r="Z40" i="155" s="1"/>
  <c r="Z38" i="42"/>
  <c r="X40" i="42"/>
  <c r="Z40" i="42" s="1"/>
  <c r="Z38" i="65"/>
  <c r="Y40" i="65"/>
  <c r="Z40" i="65" s="1"/>
  <c r="X40" i="45"/>
  <c r="Z40" i="45" s="1"/>
  <c r="Z38" i="45"/>
  <c r="Z38" i="82"/>
  <c r="X40" i="82"/>
  <c r="Z40" i="82" s="1"/>
  <c r="K39" i="29"/>
  <c r="N39" i="29" s="1"/>
  <c r="K39" i="203"/>
  <c r="K39" i="169"/>
  <c r="X40" i="174"/>
  <c r="Z40" i="174" s="1"/>
  <c r="Z38" i="174"/>
  <c r="X40" i="103"/>
  <c r="Z40" i="103" s="1"/>
  <c r="Z38" i="103"/>
  <c r="Z38" i="11"/>
  <c r="X40" i="11"/>
  <c r="Z40" i="11" s="1"/>
  <c r="Z38" i="15"/>
  <c r="X40" i="15"/>
  <c r="Z40" i="15" s="1"/>
  <c r="Z38" i="74"/>
  <c r="X40" i="74"/>
  <c r="Z40" i="74" s="1"/>
  <c r="Z38" i="98"/>
  <c r="X40" i="98"/>
  <c r="Z40" i="98" s="1"/>
  <c r="Z38" i="251"/>
  <c r="X40" i="251"/>
  <c r="Z40" i="251" s="1"/>
  <c r="Z38" i="20"/>
  <c r="X40" i="20"/>
  <c r="Z40" i="20" s="1"/>
  <c r="X40" i="87"/>
  <c r="Z40" i="87" s="1"/>
  <c r="Z38" i="87"/>
  <c r="Z38" i="243"/>
  <c r="X40" i="243"/>
  <c r="Z40" i="243" s="1"/>
  <c r="Z40" i="148"/>
  <c r="K39" i="147"/>
  <c r="K40" i="147" s="1"/>
  <c r="L39" i="147" s="1"/>
  <c r="L40" i="147" s="1"/>
  <c r="M39" i="147" s="1"/>
  <c r="M40" i="147" s="1"/>
  <c r="K39" i="52"/>
  <c r="Z38" i="235"/>
  <c r="X40" i="235"/>
  <c r="Z40" i="235" s="1"/>
  <c r="Z38" i="78"/>
  <c r="X40" i="78"/>
  <c r="Z40" i="78" s="1"/>
  <c r="Z38" i="43"/>
  <c r="X40" i="43"/>
  <c r="Z40" i="43" s="1"/>
  <c r="Z38" i="127"/>
  <c r="X40" i="127"/>
  <c r="Z40" i="127" s="1"/>
  <c r="J40" i="200"/>
  <c r="K39" i="200"/>
  <c r="Z38" i="231"/>
  <c r="X40" i="231"/>
  <c r="Z40" i="231" s="1"/>
  <c r="Z38" i="148"/>
  <c r="K39" i="20"/>
  <c r="N39" i="44"/>
  <c r="K39" i="40"/>
  <c r="K39" i="130"/>
  <c r="N39" i="130" s="1"/>
  <c r="K39" i="132"/>
  <c r="N39" i="132" s="1"/>
  <c r="J40" i="232"/>
  <c r="K40" i="204"/>
  <c r="L39" i="204" s="1"/>
  <c r="L40" i="204" s="1"/>
  <c r="M39" i="204" s="1"/>
  <c r="M40" i="204" s="1"/>
  <c r="K39" i="69"/>
  <c r="Z38" i="1"/>
  <c r="X40" i="1"/>
  <c r="Z40" i="1" s="1"/>
  <c r="Z38" i="114"/>
  <c r="X40" i="114"/>
  <c r="Z40" i="114" s="1"/>
  <c r="Z38" i="171"/>
  <c r="X40" i="171"/>
  <c r="Z40" i="171" s="1"/>
  <c r="Z38" i="175"/>
  <c r="X40" i="175"/>
  <c r="Z40" i="175" s="1"/>
  <c r="Z38" i="196"/>
  <c r="Z38" i="12"/>
  <c r="X40" i="12"/>
  <c r="Z40" i="12" s="1"/>
  <c r="Z38" i="75"/>
  <c r="X40" i="75"/>
  <c r="Z40" i="75" s="1"/>
  <c r="Z38" i="99"/>
  <c r="X40" i="99"/>
  <c r="Z40" i="99" s="1"/>
  <c r="X40" i="117"/>
  <c r="Z40" i="117" s="1"/>
  <c r="Z38" i="117"/>
  <c r="Z38" i="159"/>
  <c r="Z38" i="138"/>
  <c r="X40" i="138"/>
  <c r="Z40" i="138" s="1"/>
  <c r="Z38" i="179"/>
  <c r="X40" i="179"/>
  <c r="Z40" i="179" s="1"/>
  <c r="Z38" i="166"/>
  <c r="Z38" i="198"/>
  <c r="X40" i="198"/>
  <c r="Z40" i="198" s="1"/>
  <c r="X40" i="165"/>
  <c r="Z40" i="165" s="1"/>
  <c r="Z38" i="165"/>
  <c r="Z40" i="244"/>
  <c r="X40" i="149"/>
  <c r="Z40" i="149" s="1"/>
  <c r="Z38" i="149"/>
  <c r="Z38" i="187"/>
  <c r="X40" i="187"/>
  <c r="Z40" i="187" s="1"/>
  <c r="X40" i="5"/>
  <c r="Z40" i="5" s="1"/>
  <c r="Z38" i="5"/>
  <c r="X40" i="190"/>
  <c r="Z40" i="190" s="1"/>
  <c r="Z38" i="190"/>
  <c r="Z38" i="36"/>
  <c r="X40" i="36"/>
  <c r="Z40" i="36" s="1"/>
  <c r="Z38" i="222"/>
  <c r="X40" i="222"/>
  <c r="Z40" i="222" s="1"/>
  <c r="Z38" i="58"/>
  <c r="X40" i="58"/>
  <c r="Z40" i="58" s="1"/>
  <c r="X40" i="61"/>
  <c r="Z40" i="61" s="1"/>
  <c r="Z38" i="61"/>
  <c r="X40" i="46"/>
  <c r="Z40" i="46" s="1"/>
  <c r="Z38" i="46"/>
  <c r="Z38" i="83"/>
  <c r="X40" i="83"/>
  <c r="Z40" i="83" s="1"/>
  <c r="Z38" i="182"/>
  <c r="X40" i="182"/>
  <c r="Z40" i="182" s="1"/>
  <c r="Z38" i="143"/>
  <c r="X40" i="143"/>
  <c r="Z40" i="143" s="1"/>
  <c r="Z38" i="28"/>
  <c r="X40" i="28"/>
  <c r="Z40" i="28" s="1"/>
  <c r="Z38" i="110"/>
  <c r="X40" i="110"/>
  <c r="Z40" i="110" s="1"/>
  <c r="K39" i="257"/>
  <c r="K39" i="182"/>
  <c r="N39" i="182" s="1"/>
  <c r="K39" i="190"/>
  <c r="Z38" i="2"/>
  <c r="X40" i="2"/>
  <c r="Z40" i="2" s="1"/>
  <c r="Z38" i="6"/>
  <c r="X40" i="6"/>
  <c r="Z40" i="6" s="1"/>
  <c r="Z38" i="31"/>
  <c r="X40" i="31"/>
  <c r="Z40" i="31" s="1"/>
  <c r="X40" i="93"/>
  <c r="Z40" i="93" s="1"/>
  <c r="Z38" i="93"/>
  <c r="Z38" i="150"/>
  <c r="X40" i="150"/>
  <c r="Z40" i="150" s="1"/>
  <c r="Z38" i="203"/>
  <c r="X40" i="203"/>
  <c r="Z40" i="203" s="1"/>
  <c r="X40" i="53"/>
  <c r="Z40" i="53" s="1"/>
  <c r="Z38" i="53"/>
  <c r="Z38" i="191"/>
  <c r="X40" i="191"/>
  <c r="Z40" i="191" s="1"/>
  <c r="X40" i="206"/>
  <c r="Z40" i="206" s="1"/>
  <c r="Z38" i="206"/>
  <c r="Z38" i="122"/>
  <c r="X40" i="122"/>
  <c r="Z40" i="122" s="1"/>
  <c r="X40" i="37"/>
  <c r="Z40" i="37" s="1"/>
  <c r="Z38" i="37"/>
  <c r="X40" i="223"/>
  <c r="Z40" i="223" s="1"/>
  <c r="Z38" i="223"/>
  <c r="Z38" i="239"/>
  <c r="X40" i="239"/>
  <c r="Z40" i="239" s="1"/>
  <c r="Z38" i="59"/>
  <c r="X40" i="59"/>
  <c r="Z40" i="59" s="1"/>
  <c r="X40" i="79"/>
  <c r="Z40" i="79" s="1"/>
  <c r="Z38" i="79"/>
  <c r="X40" i="157"/>
  <c r="Z40" i="157" s="1"/>
  <c r="Z38" i="157"/>
  <c r="Z38" i="62"/>
  <c r="X40" i="62"/>
  <c r="Z40" i="62" s="1"/>
  <c r="Z38" i="47"/>
  <c r="X40" i="47"/>
  <c r="Z40" i="47" s="1"/>
  <c r="Z38" i="162"/>
  <c r="X40" i="162"/>
  <c r="Z40" i="162" s="1"/>
  <c r="Z38" i="183"/>
  <c r="X40" i="183"/>
  <c r="Z40" i="183" s="1"/>
  <c r="Z38" i="254"/>
  <c r="X40" i="254"/>
  <c r="Z40" i="254" s="1"/>
  <c r="Z38" i="215"/>
  <c r="X40" i="215"/>
  <c r="Z40" i="215" s="1"/>
  <c r="X40" i="250"/>
  <c r="Z40" i="250" s="1"/>
  <c r="Z38" i="250"/>
  <c r="Z38" i="145"/>
  <c r="Y40" i="145"/>
  <c r="Z40" i="145" s="1"/>
  <c r="X40" i="245"/>
  <c r="Z40" i="245" s="1"/>
  <c r="Z38" i="245"/>
  <c r="X40" i="111"/>
  <c r="Z40" i="111" s="1"/>
  <c r="Z38" i="111"/>
  <c r="Z38" i="244"/>
  <c r="Z38" i="55"/>
  <c r="Y40" i="55"/>
  <c r="Z40" i="55" s="1"/>
  <c r="K39" i="92"/>
  <c r="K39" i="149"/>
  <c r="N39" i="149" s="1"/>
  <c r="K39" i="215"/>
  <c r="N39" i="215" s="1"/>
  <c r="K39" i="198"/>
  <c r="Z38" i="115"/>
  <c r="X40" i="115"/>
  <c r="Z40" i="115" s="1"/>
  <c r="Z38" i="13"/>
  <c r="Z38" i="118"/>
  <c r="X40" i="118"/>
  <c r="Z40" i="118" s="1"/>
  <c r="X40" i="134"/>
  <c r="Z40" i="134" s="1"/>
  <c r="Z38" i="134"/>
  <c r="Z38" i="41"/>
  <c r="Y40" i="41"/>
  <c r="Z40" i="41" s="1"/>
  <c r="Z38" i="180"/>
  <c r="Y40" i="180"/>
  <c r="Z40" i="180" s="1"/>
  <c r="Z38" i="139"/>
  <c r="X40" i="139"/>
  <c r="Z40" i="139" s="1"/>
  <c r="X40" i="18"/>
  <c r="Z40" i="18" s="1"/>
  <c r="Z38" i="18"/>
  <c r="Z38" i="246"/>
  <c r="X40" i="246"/>
  <c r="Z40" i="246" s="1"/>
  <c r="Z38" i="22"/>
  <c r="X40" i="22"/>
  <c r="Z40" i="22" s="1"/>
  <c r="X40" i="199"/>
  <c r="Z40" i="199" s="1"/>
  <c r="Z38" i="199"/>
  <c r="Z38" i="258"/>
  <c r="X40" i="258"/>
  <c r="Z40" i="258" s="1"/>
  <c r="X40" i="85"/>
  <c r="Z40" i="85" s="1"/>
  <c r="Z38" i="85"/>
  <c r="Z40" i="166"/>
  <c r="X40" i="151"/>
  <c r="Z40" i="151" s="1"/>
  <c r="Z38" i="151"/>
  <c r="Z38" i="131"/>
  <c r="X40" i="131"/>
  <c r="Z40" i="131" s="1"/>
  <c r="K39" i="31"/>
  <c r="Z38" i="3"/>
  <c r="X40" i="3"/>
  <c r="Z40" i="3" s="1"/>
  <c r="Z38" i="7"/>
  <c r="X40" i="7"/>
  <c r="Z40" i="7" s="1"/>
  <c r="Z38" i="90"/>
  <c r="X40" i="90"/>
  <c r="Z40" i="90" s="1"/>
  <c r="X40" i="94"/>
  <c r="Z40" i="94" s="1"/>
  <c r="Z38" i="94"/>
  <c r="Z38" i="153"/>
  <c r="Y40" i="153"/>
  <c r="Z40" i="153" s="1"/>
  <c r="Z38" i="54"/>
  <c r="X40" i="54"/>
  <c r="Z40" i="54" s="1"/>
  <c r="X40" i="207"/>
  <c r="Z40" i="207" s="1"/>
  <c r="Z38" i="207"/>
  <c r="Z38" i="123"/>
  <c r="X40" i="123"/>
  <c r="Z40" i="123" s="1"/>
  <c r="Z38" i="211"/>
  <c r="X40" i="211"/>
  <c r="Z40" i="211" s="1"/>
  <c r="Z40" i="13"/>
  <c r="Z38" i="34"/>
  <c r="X40" i="34"/>
  <c r="Z40" i="34" s="1"/>
  <c r="X40" i="38"/>
  <c r="Z40" i="38" s="1"/>
  <c r="Z38" i="38"/>
  <c r="Z38" i="247"/>
  <c r="X40" i="247"/>
  <c r="Z40" i="247" s="1"/>
  <c r="Z38" i="158"/>
  <c r="X40" i="158"/>
  <c r="Z40" i="158" s="1"/>
  <c r="Z38" i="63"/>
  <c r="X40" i="63"/>
  <c r="Z40" i="63" s="1"/>
  <c r="Z38" i="163"/>
  <c r="X40" i="163"/>
  <c r="Z40" i="163" s="1"/>
  <c r="Z40" i="226"/>
  <c r="Z38" i="255"/>
  <c r="X40" i="255"/>
  <c r="Z40" i="255" s="1"/>
  <c r="Z38" i="106"/>
  <c r="X40" i="106"/>
  <c r="Z40" i="106" s="1"/>
  <c r="X40" i="26"/>
  <c r="Z40" i="26" s="1"/>
  <c r="Z38" i="26"/>
  <c r="Z38" i="30"/>
  <c r="X40" i="30"/>
  <c r="Z40" i="30" s="1"/>
  <c r="K39" i="90"/>
  <c r="N39" i="90" s="1"/>
  <c r="N39" i="62"/>
  <c r="K39" i="210"/>
  <c r="K39" i="196"/>
  <c r="X40" i="173"/>
  <c r="Z40" i="173" s="1"/>
  <c r="Z38" i="173"/>
  <c r="Z38" i="102"/>
  <c r="X40" i="102"/>
  <c r="Z40" i="102" s="1"/>
  <c r="X40" i="10"/>
  <c r="Z40" i="10" s="1"/>
  <c r="Z38" i="10"/>
  <c r="Z38" i="14"/>
  <c r="X40" i="14"/>
  <c r="Z40" i="14" s="1"/>
  <c r="X40" i="119"/>
  <c r="Z40" i="119" s="1"/>
  <c r="Z38" i="119"/>
  <c r="Z38" i="135"/>
  <c r="X40" i="135"/>
  <c r="Z40" i="135" s="1"/>
  <c r="X40" i="214"/>
  <c r="Z40" i="214" s="1"/>
  <c r="Z38" i="214"/>
  <c r="Z38" i="19"/>
  <c r="X40" i="19"/>
  <c r="Z40" i="19" s="1"/>
  <c r="Z38" i="23"/>
  <c r="X40" i="23"/>
  <c r="Z40" i="23" s="1"/>
  <c r="Z38" i="226"/>
  <c r="Z38" i="86"/>
  <c r="X40" i="86"/>
  <c r="Z40" i="86" s="1"/>
  <c r="X40" i="167"/>
  <c r="Z40" i="167" s="1"/>
  <c r="Z38" i="167"/>
  <c r="Z38" i="188"/>
  <c r="Y40" i="188"/>
  <c r="Z40" i="188" s="1"/>
  <c r="Z38" i="147"/>
  <c r="X40" i="147"/>
  <c r="Z40" i="147" s="1"/>
  <c r="Z38" i="4"/>
  <c r="X40" i="4"/>
  <c r="Z40" i="4" s="1"/>
  <c r="Z38" i="51"/>
  <c r="X40" i="51"/>
  <c r="Z40" i="51" s="1"/>
  <c r="Z38" i="95"/>
  <c r="X40" i="95"/>
  <c r="Z40" i="95" s="1"/>
  <c r="J40" i="115"/>
  <c r="K39" i="115"/>
  <c r="X40" i="77"/>
  <c r="Z40" i="77" s="1"/>
  <c r="Z38" i="77"/>
  <c r="Z38" i="227"/>
  <c r="X40" i="227"/>
  <c r="Z40" i="227" s="1"/>
  <c r="Z38" i="67"/>
  <c r="X40" i="67"/>
  <c r="Z40" i="67" s="1"/>
  <c r="Z38" i="107"/>
  <c r="X40" i="107"/>
  <c r="Z40" i="107" s="1"/>
  <c r="Z38" i="126"/>
  <c r="X40" i="126"/>
  <c r="Z40" i="126" s="1"/>
  <c r="Z38" i="142"/>
  <c r="X40" i="142"/>
  <c r="Z40" i="142" s="1"/>
  <c r="Z38" i="27"/>
  <c r="X40" i="27"/>
  <c r="Z40" i="27" s="1"/>
  <c r="Z38" i="70"/>
  <c r="Z40" i="92"/>
  <c r="X40" i="109"/>
  <c r="Z40" i="109" s="1"/>
  <c r="Z38" i="109"/>
  <c r="Z38" i="230"/>
  <c r="X40" i="230"/>
  <c r="Z40" i="230" s="1"/>
  <c r="Z38" i="238"/>
  <c r="X40" i="238"/>
  <c r="Z40" i="238" s="1"/>
  <c r="K40" i="45"/>
  <c r="L39" i="45" s="1"/>
  <c r="L40" i="45" s="1"/>
  <c r="M39" i="45" s="1"/>
  <c r="M40" i="45" s="1"/>
  <c r="N39" i="45"/>
  <c r="K40" i="79"/>
  <c r="L39" i="79" s="1"/>
  <c r="L40" i="79" s="1"/>
  <c r="M39" i="79" s="1"/>
  <c r="M40" i="79" s="1"/>
  <c r="N39" i="79"/>
  <c r="N39" i="110"/>
  <c r="K40" i="110"/>
  <c r="L39" i="110" s="1"/>
  <c r="L40" i="110" s="1"/>
  <c r="M39" i="110" s="1"/>
  <c r="M40" i="110" s="1"/>
  <c r="N39" i="134"/>
  <c r="K40" i="134"/>
  <c r="L39" i="134" s="1"/>
  <c r="L40" i="134" s="1"/>
  <c r="M39" i="134" s="1"/>
  <c r="M40" i="134" s="1"/>
  <c r="N39" i="127"/>
  <c r="K40" i="127"/>
  <c r="L39" i="127" s="1"/>
  <c r="L40" i="127" s="1"/>
  <c r="M39" i="127" s="1"/>
  <c r="M40" i="127" s="1"/>
  <c r="K40" i="241"/>
  <c r="L39" i="241" s="1"/>
  <c r="L40" i="241" s="1"/>
  <c r="M39" i="241" s="1"/>
  <c r="M40" i="241" s="1"/>
  <c r="N39" i="241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87"/>
  <c r="K40" i="87"/>
  <c r="L39" i="87" s="1"/>
  <c r="L40" i="87" s="1"/>
  <c r="M39" i="87" s="1"/>
  <c r="M40" i="87" s="1"/>
  <c r="N39" i="81"/>
  <c r="K40" i="81"/>
  <c r="L39" i="81" s="1"/>
  <c r="L40" i="81" s="1"/>
  <c r="M39" i="81" s="1"/>
  <c r="M40" i="81" s="1"/>
  <c r="N40" i="99"/>
  <c r="O39" i="99"/>
  <c r="N39" i="120"/>
  <c r="K40" i="120"/>
  <c r="L39" i="120" s="1"/>
  <c r="L40" i="120" s="1"/>
  <c r="M39" i="120" s="1"/>
  <c r="M40" i="120" s="1"/>
  <c r="N39" i="137"/>
  <c r="K40" i="137"/>
  <c r="L39" i="137" s="1"/>
  <c r="L40" i="137" s="1"/>
  <c r="M39" i="137" s="1"/>
  <c r="M40" i="137" s="1"/>
  <c r="K40" i="76"/>
  <c r="L39" i="76" s="1"/>
  <c r="L40" i="76" s="1"/>
  <c r="M39" i="76" s="1"/>
  <c r="M40" i="76" s="1"/>
  <c r="N39" i="76"/>
  <c r="N39" i="141"/>
  <c r="K40" i="141"/>
  <c r="L39" i="141" s="1"/>
  <c r="L40" i="141" s="1"/>
  <c r="M39" i="141" s="1"/>
  <c r="M40" i="141" s="1"/>
  <c r="K40" i="207"/>
  <c r="L39" i="207" s="1"/>
  <c r="L40" i="207" s="1"/>
  <c r="M39" i="207" s="1"/>
  <c r="M40" i="207" s="1"/>
  <c r="N39" i="207"/>
  <c r="N39" i="193"/>
  <c r="K40" i="193"/>
  <c r="L39" i="193" s="1"/>
  <c r="L40" i="193" s="1"/>
  <c r="M39" i="193" s="1"/>
  <c r="M40" i="193" s="1"/>
  <c r="N39" i="225"/>
  <c r="K40" i="225"/>
  <c r="L39" i="225" s="1"/>
  <c r="L40" i="225" s="1"/>
  <c r="M39" i="225" s="1"/>
  <c r="M40" i="225" s="1"/>
  <c r="K40" i="242"/>
  <c r="L39" i="242" s="1"/>
  <c r="L40" i="242" s="1"/>
  <c r="M39" i="242" s="1"/>
  <c r="M40" i="242" s="1"/>
  <c r="N39" i="242"/>
  <c r="N39" i="86"/>
  <c r="K40" i="86"/>
  <c r="L39" i="86" s="1"/>
  <c r="L40" i="86" s="1"/>
  <c r="M39" i="86" s="1"/>
  <c r="M40" i="86" s="1"/>
  <c r="N39" i="189"/>
  <c r="K40" i="189"/>
  <c r="L39" i="189" s="1"/>
  <c r="L40" i="189" s="1"/>
  <c r="M39" i="189" s="1"/>
  <c r="M40" i="189" s="1"/>
  <c r="N39" i="165"/>
  <c r="K40" i="165"/>
  <c r="L39" i="165" s="1"/>
  <c r="L40" i="165" s="1"/>
  <c r="M39" i="165" s="1"/>
  <c r="M40" i="165" s="1"/>
  <c r="N39" i="178"/>
  <c r="K40" i="178"/>
  <c r="L39" i="178" s="1"/>
  <c r="L40" i="178" s="1"/>
  <c r="M39" i="178" s="1"/>
  <c r="M40" i="178" s="1"/>
  <c r="K40" i="73"/>
  <c r="L39" i="73" s="1"/>
  <c r="L40" i="73" s="1"/>
  <c r="M39" i="73" s="1"/>
  <c r="M40" i="73" s="1"/>
  <c r="N39" i="73"/>
  <c r="N39" i="174"/>
  <c r="K40" i="174"/>
  <c r="L39" i="174" s="1"/>
  <c r="L40" i="174" s="1"/>
  <c r="M39" i="174" s="1"/>
  <c r="M40" i="174" s="1"/>
  <c r="K40" i="249"/>
  <c r="L39" i="249" s="1"/>
  <c r="L40" i="249" s="1"/>
  <c r="M39" i="249" s="1"/>
  <c r="M40" i="249" s="1"/>
  <c r="N39" i="249"/>
  <c r="N39" i="93"/>
  <c r="K40" i="93"/>
  <c r="L39" i="93" s="1"/>
  <c r="L40" i="93" s="1"/>
  <c r="M39" i="93" s="1"/>
  <c r="M40" i="93" s="1"/>
  <c r="N39" i="177"/>
  <c r="K40" i="177"/>
  <c r="L39" i="177" s="1"/>
  <c r="L40" i="177" s="1"/>
  <c r="M39" i="177" s="1"/>
  <c r="M40" i="177" s="1"/>
  <c r="N39" i="223"/>
  <c r="K40" i="223"/>
  <c r="L39" i="223" s="1"/>
  <c r="L40" i="223" s="1"/>
  <c r="M39" i="223" s="1"/>
  <c r="M40" i="223" s="1"/>
  <c r="K40" i="71"/>
  <c r="L39" i="71" s="1"/>
  <c r="L40" i="71" s="1"/>
  <c r="M39" i="71" s="1"/>
  <c r="M40" i="71" s="1"/>
  <c r="N39" i="71"/>
  <c r="N39" i="166"/>
  <c r="K40" i="166"/>
  <c r="L39" i="166" s="1"/>
  <c r="L40" i="166" s="1"/>
  <c r="M39" i="166" s="1"/>
  <c r="M40" i="166" s="1"/>
  <c r="K40" i="229"/>
  <c r="L39" i="229" s="1"/>
  <c r="L40" i="229" s="1"/>
  <c r="M39" i="229" s="1"/>
  <c r="M40" i="229" s="1"/>
  <c r="N39" i="229"/>
  <c r="K40" i="244"/>
  <c r="L39" i="244" s="1"/>
  <c r="L40" i="244" s="1"/>
  <c r="M39" i="244" s="1"/>
  <c r="M40" i="244" s="1"/>
  <c r="N39" i="244"/>
  <c r="N40" i="39"/>
  <c r="O39" i="39"/>
  <c r="N39" i="159"/>
  <c r="K40" i="159"/>
  <c r="L39" i="159" s="1"/>
  <c r="L40" i="159" s="1"/>
  <c r="M39" i="159" s="1"/>
  <c r="M40" i="159" s="1"/>
  <c r="N39" i="129"/>
  <c r="K40" i="129"/>
  <c r="L39" i="129" s="1"/>
  <c r="L40" i="129" s="1"/>
  <c r="M39" i="129" s="1"/>
  <c r="M40" i="129" s="1"/>
  <c r="K40" i="56"/>
  <c r="L39" i="56" s="1"/>
  <c r="L40" i="56" s="1"/>
  <c r="M39" i="56" s="1"/>
  <c r="M40" i="56" s="1"/>
  <c r="N39" i="56"/>
  <c r="N39" i="37"/>
  <c r="K40" i="37"/>
  <c r="L39" i="37" s="1"/>
  <c r="L40" i="37" s="1"/>
  <c r="M39" i="37" s="1"/>
  <c r="M40" i="37" s="1"/>
  <c r="N39" i="2"/>
  <c r="K40" i="2"/>
  <c r="L39" i="2" s="1"/>
  <c r="L40" i="2" s="1"/>
  <c r="M39" i="2" s="1"/>
  <c r="M40" i="2" s="1"/>
  <c r="N39" i="30"/>
  <c r="K40" i="30"/>
  <c r="L39" i="30" s="1"/>
  <c r="L40" i="30" s="1"/>
  <c r="M39" i="30" s="1"/>
  <c r="M40" i="30" s="1"/>
  <c r="K40" i="49"/>
  <c r="L39" i="49" s="1"/>
  <c r="L40" i="49" s="1"/>
  <c r="M39" i="49" s="1"/>
  <c r="M40" i="49" s="1"/>
  <c r="N39" i="49"/>
  <c r="N39" i="5"/>
  <c r="K40" i="5"/>
  <c r="L39" i="5" s="1"/>
  <c r="L40" i="5" s="1"/>
  <c r="M39" i="5" s="1"/>
  <c r="M40" i="5" s="1"/>
  <c r="N39" i="22"/>
  <c r="K40" i="22"/>
  <c r="L39" i="22" s="1"/>
  <c r="L40" i="22" s="1"/>
  <c r="M39" i="22" s="1"/>
  <c r="M40" i="22" s="1"/>
  <c r="N39" i="95"/>
  <c r="K40" i="95"/>
  <c r="L39" i="95" s="1"/>
  <c r="L40" i="95" s="1"/>
  <c r="M39" i="95" s="1"/>
  <c r="M40" i="95" s="1"/>
  <c r="N39" i="18"/>
  <c r="K40" i="18"/>
  <c r="L39" i="18" s="1"/>
  <c r="L40" i="18" s="1"/>
  <c r="M39" i="18" s="1"/>
  <c r="M40" i="18" s="1"/>
  <c r="K40" i="57"/>
  <c r="L39" i="57" s="1"/>
  <c r="L40" i="57" s="1"/>
  <c r="M39" i="57" s="1"/>
  <c r="M40" i="57" s="1"/>
  <c r="N39" i="57"/>
  <c r="N39" i="25"/>
  <c r="K40" i="25"/>
  <c r="L39" i="25" s="1"/>
  <c r="L40" i="25" s="1"/>
  <c r="M39" i="25" s="1"/>
  <c r="M40" i="25" s="1"/>
  <c r="N40" i="62"/>
  <c r="O39" i="62"/>
  <c r="N39" i="94"/>
  <c r="K40" i="94"/>
  <c r="L39" i="94" s="1"/>
  <c r="L40" i="94" s="1"/>
  <c r="M39" i="94" s="1"/>
  <c r="M40" i="94" s="1"/>
  <c r="N39" i="117"/>
  <c r="K40" i="117"/>
  <c r="L39" i="117" s="1"/>
  <c r="L40" i="117" s="1"/>
  <c r="M39" i="117" s="1"/>
  <c r="M40" i="117" s="1"/>
  <c r="N39" i="160"/>
  <c r="K40" i="160"/>
  <c r="L39" i="160" s="1"/>
  <c r="L40" i="160" s="1"/>
  <c r="M39" i="160" s="1"/>
  <c r="M40" i="160" s="1"/>
  <c r="N40" i="91"/>
  <c r="O39" i="91"/>
  <c r="N39" i="112"/>
  <c r="K40" i="112"/>
  <c r="L39" i="112" s="1"/>
  <c r="L40" i="112" s="1"/>
  <c r="M39" i="112" s="1"/>
  <c r="M40" i="112" s="1"/>
  <c r="N39" i="143"/>
  <c r="K40" i="143"/>
  <c r="L39" i="143" s="1"/>
  <c r="L40" i="143" s="1"/>
  <c r="M39" i="143" s="1"/>
  <c r="M40" i="143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152"/>
  <c r="K40" i="152"/>
  <c r="L39" i="152" s="1"/>
  <c r="L40" i="152" s="1"/>
  <c r="M39" i="152" s="1"/>
  <c r="M40" i="152" s="1"/>
  <c r="K40" i="216"/>
  <c r="L39" i="216" s="1"/>
  <c r="L40" i="216" s="1"/>
  <c r="M39" i="216" s="1"/>
  <c r="M40" i="216" s="1"/>
  <c r="N39" i="216"/>
  <c r="N39" i="227"/>
  <c r="K40" i="227"/>
  <c r="L39" i="227" s="1"/>
  <c r="L40" i="227" s="1"/>
  <c r="M39" i="227" s="1"/>
  <c r="M40" i="227" s="1"/>
  <c r="K40" i="210"/>
  <c r="L39" i="210" s="1"/>
  <c r="L40" i="210" s="1"/>
  <c r="M39" i="210" s="1"/>
  <c r="M40" i="210" s="1"/>
  <c r="N39" i="210"/>
  <c r="N39" i="205"/>
  <c r="K40" i="205"/>
  <c r="L39" i="205" s="1"/>
  <c r="L40" i="205" s="1"/>
  <c r="M39" i="205" s="1"/>
  <c r="M40" i="205" s="1"/>
  <c r="N40" i="168"/>
  <c r="O39" i="168"/>
  <c r="N39" i="145"/>
  <c r="K40" i="145"/>
  <c r="L39" i="145" s="1"/>
  <c r="L40" i="145" s="1"/>
  <c r="M39" i="145" s="1"/>
  <c r="M40" i="145" s="1"/>
  <c r="N39" i="194"/>
  <c r="K40" i="194"/>
  <c r="L39" i="194" s="1"/>
  <c r="L40" i="194" s="1"/>
  <c r="M39" i="194" s="1"/>
  <c r="M40" i="194" s="1"/>
  <c r="K40" i="243"/>
  <c r="L39" i="243" s="1"/>
  <c r="L40" i="243" s="1"/>
  <c r="M39" i="243" s="1"/>
  <c r="M40" i="243" s="1"/>
  <c r="K40" i="222"/>
  <c r="L39" i="222" s="1"/>
  <c r="L40" i="222" s="1"/>
  <c r="M39" i="222" s="1"/>
  <c r="M40" i="222" s="1"/>
  <c r="N39" i="222"/>
  <c r="N39" i="89"/>
  <c r="K40" i="89"/>
  <c r="L39" i="89" s="1"/>
  <c r="L40" i="89" s="1"/>
  <c r="M39" i="89" s="1"/>
  <c r="M40" i="89" s="1"/>
  <c r="K40" i="212"/>
  <c r="L39" i="212" s="1"/>
  <c r="L40" i="212" s="1"/>
  <c r="M39" i="212" s="1"/>
  <c r="M40" i="212" s="1"/>
  <c r="N39" i="212"/>
  <c r="K40" i="215"/>
  <c r="L39" i="215" s="1"/>
  <c r="L40" i="215" s="1"/>
  <c r="M39" i="215" s="1"/>
  <c r="M40" i="215" s="1"/>
  <c r="N39" i="206"/>
  <c r="K40" i="206"/>
  <c r="L39" i="206" s="1"/>
  <c r="L40" i="206" s="1"/>
  <c r="M39" i="206" s="1"/>
  <c r="M40" i="206" s="1"/>
  <c r="N39" i="198"/>
  <c r="K40" i="198"/>
  <c r="L39" i="198" s="1"/>
  <c r="L40" i="198" s="1"/>
  <c r="M39" i="198" s="1"/>
  <c r="M40" i="198" s="1"/>
  <c r="K40" i="50"/>
  <c r="L39" i="50" s="1"/>
  <c r="L40" i="50" s="1"/>
  <c r="M39" i="50" s="1"/>
  <c r="M40" i="50" s="1"/>
  <c r="N39" i="50"/>
  <c r="N39" i="10"/>
  <c r="K40" i="10"/>
  <c r="L39" i="10" s="1"/>
  <c r="L40" i="10" s="1"/>
  <c r="M39" i="10" s="1"/>
  <c r="M40" i="10" s="1"/>
  <c r="N39" i="42"/>
  <c r="K40" i="42"/>
  <c r="L39" i="42" s="1"/>
  <c r="L40" i="42" s="1"/>
  <c r="M39" i="42" s="1"/>
  <c r="M40" i="42" s="1"/>
  <c r="N40" i="83"/>
  <c r="O39" i="83"/>
  <c r="N39" i="104"/>
  <c r="K40" i="104"/>
  <c r="L39" i="104" s="1"/>
  <c r="L40" i="104" s="1"/>
  <c r="M39" i="104" s="1"/>
  <c r="M40" i="104" s="1"/>
  <c r="N39" i="131"/>
  <c r="K40" i="131"/>
  <c r="L39" i="131" s="1"/>
  <c r="L40" i="131" s="1"/>
  <c r="M39" i="131" s="1"/>
  <c r="M40" i="131" s="1"/>
  <c r="N39" i="154"/>
  <c r="K40" i="154"/>
  <c r="L39" i="154" s="1"/>
  <c r="L40" i="154" s="1"/>
  <c r="M39" i="154" s="1"/>
  <c r="M40" i="154" s="1"/>
  <c r="N39" i="106"/>
  <c r="K40" i="106"/>
  <c r="L39" i="106" s="1"/>
  <c r="L40" i="106" s="1"/>
  <c r="M39" i="106" s="1"/>
  <c r="M40" i="106" s="1"/>
  <c r="N39" i="157"/>
  <c r="K40" i="157"/>
  <c r="L39" i="157" s="1"/>
  <c r="L40" i="157" s="1"/>
  <c r="M39" i="157" s="1"/>
  <c r="M40" i="157" s="1"/>
  <c r="K40" i="70"/>
  <c r="L39" i="70" s="1"/>
  <c r="L40" i="70" s="1"/>
  <c r="M39" i="70" s="1"/>
  <c r="M40" i="70" s="1"/>
  <c r="N39" i="70"/>
  <c r="N39" i="124"/>
  <c r="K40" i="124"/>
  <c r="L39" i="124" s="1"/>
  <c r="L40" i="124" s="1"/>
  <c r="M39" i="124" s="1"/>
  <c r="M40" i="124" s="1"/>
  <c r="N39" i="144"/>
  <c r="K40" i="144"/>
  <c r="L39" i="144" s="1"/>
  <c r="L40" i="144" s="1"/>
  <c r="M39" i="144" s="1"/>
  <c r="M40" i="144" s="1"/>
  <c r="K40" i="228"/>
  <c r="L39" i="228" s="1"/>
  <c r="L40" i="228" s="1"/>
  <c r="M39" i="228" s="1"/>
  <c r="M40" i="228" s="1"/>
  <c r="N39" i="228"/>
  <c r="N39" i="118"/>
  <c r="K40" i="118"/>
  <c r="L39" i="118" s="1"/>
  <c r="L40" i="118" s="1"/>
  <c r="M39" i="118" s="1"/>
  <c r="M40" i="118" s="1"/>
  <c r="N39" i="192"/>
  <c r="K40" i="192"/>
  <c r="L39" i="192" s="1"/>
  <c r="L40" i="192" s="1"/>
  <c r="M39" i="192" s="1"/>
  <c r="M40" i="192" s="1"/>
  <c r="N39" i="125"/>
  <c r="K40" i="125"/>
  <c r="L39" i="125" s="1"/>
  <c r="L40" i="125" s="1"/>
  <c r="M39" i="125" s="1"/>
  <c r="M40" i="125" s="1"/>
  <c r="N39" i="185"/>
  <c r="K40" i="185"/>
  <c r="L39" i="185" s="1"/>
  <c r="L40" i="185" s="1"/>
  <c r="M39" i="185" s="1"/>
  <c r="M40" i="185" s="1"/>
  <c r="N39" i="84"/>
  <c r="K40" i="84"/>
  <c r="L39" i="84" s="1"/>
  <c r="L40" i="84" s="1"/>
  <c r="M39" i="84" s="1"/>
  <c r="M40" i="84" s="1"/>
  <c r="N39" i="181"/>
  <c r="K40" i="181"/>
  <c r="L39" i="181" s="1"/>
  <c r="L40" i="181" s="1"/>
  <c r="M39" i="181" s="1"/>
  <c r="M40" i="181" s="1"/>
  <c r="N39" i="256"/>
  <c r="K40" i="256"/>
  <c r="L39" i="256" s="1"/>
  <c r="L40" i="256" s="1"/>
  <c r="M39" i="256" s="1"/>
  <c r="M40" i="256" s="1"/>
  <c r="N39" i="123"/>
  <c r="K40" i="123"/>
  <c r="L39" i="123" s="1"/>
  <c r="L40" i="123" s="1"/>
  <c r="M39" i="123" s="1"/>
  <c r="M40" i="123" s="1"/>
  <c r="N40" i="180"/>
  <c r="O39" i="180"/>
  <c r="N39" i="252"/>
  <c r="K40" i="252"/>
  <c r="L39" i="252" s="1"/>
  <c r="L40" i="252" s="1"/>
  <c r="M39" i="252" s="1"/>
  <c r="M40" i="252" s="1"/>
  <c r="K40" i="213"/>
  <c r="L39" i="213" s="1"/>
  <c r="L40" i="213" s="1"/>
  <c r="M39" i="213" s="1"/>
  <c r="M40" i="213" s="1"/>
  <c r="N39" i="213"/>
  <c r="N39" i="102"/>
  <c r="K40" i="102"/>
  <c r="L39" i="102" s="1"/>
  <c r="L40" i="102" s="1"/>
  <c r="M39" i="102" s="1"/>
  <c r="M40" i="102" s="1"/>
  <c r="N39" i="173"/>
  <c r="K40" i="173"/>
  <c r="L39" i="173" s="1"/>
  <c r="L40" i="173" s="1"/>
  <c r="M39" i="173" s="1"/>
  <c r="M40" i="173" s="1"/>
  <c r="N39" i="233"/>
  <c r="K40" i="233"/>
  <c r="L39" i="233" s="1"/>
  <c r="L40" i="233" s="1"/>
  <c r="M39" i="233" s="1"/>
  <c r="M40" i="233" s="1"/>
  <c r="K40" i="248"/>
  <c r="L39" i="248" s="1"/>
  <c r="L40" i="248" s="1"/>
  <c r="M39" i="248" s="1"/>
  <c r="M40" i="248" s="1"/>
  <c r="N39" i="248"/>
  <c r="N39" i="92"/>
  <c r="K40" i="92"/>
  <c r="L39" i="92" s="1"/>
  <c r="L40" i="92" s="1"/>
  <c r="M39" i="92" s="1"/>
  <c r="M40" i="92" s="1"/>
  <c r="N39" i="100"/>
  <c r="K40" i="100"/>
  <c r="L39" i="100" s="1"/>
  <c r="L40" i="100" s="1"/>
  <c r="M39" i="100" s="1"/>
  <c r="M40" i="100" s="1"/>
  <c r="N39" i="41"/>
  <c r="K40" i="41"/>
  <c r="L39" i="41" s="1"/>
  <c r="L40" i="41" s="1"/>
  <c r="M39" i="41" s="1"/>
  <c r="M40" i="41" s="1"/>
  <c r="K40" i="65"/>
  <c r="L39" i="65" s="1"/>
  <c r="L40" i="65" s="1"/>
  <c r="M39" i="65" s="1"/>
  <c r="M40" i="65" s="1"/>
  <c r="N39" i="65"/>
  <c r="N39" i="33"/>
  <c r="K40" i="33"/>
  <c r="L39" i="33" s="1"/>
  <c r="L40" i="33" s="1"/>
  <c r="M39" i="33" s="1"/>
  <c r="M40" i="33" s="1"/>
  <c r="N39" i="111"/>
  <c r="K40" i="111"/>
  <c r="L39" i="111" s="1"/>
  <c r="L40" i="111" s="1"/>
  <c r="M39" i="111" s="1"/>
  <c r="M40" i="111" s="1"/>
  <c r="K40" i="58"/>
  <c r="L39" i="58" s="1"/>
  <c r="L40" i="58" s="1"/>
  <c r="M39" i="58" s="1"/>
  <c r="M40" i="58" s="1"/>
  <c r="N39" i="58"/>
  <c r="N39" i="32"/>
  <c r="K40" i="32"/>
  <c r="L39" i="32" s="1"/>
  <c r="L40" i="32" s="1"/>
  <c r="M39" i="32" s="1"/>
  <c r="M40" i="32" s="1"/>
  <c r="K40" i="78"/>
  <c r="L39" i="78" s="1"/>
  <c r="L40" i="78" s="1"/>
  <c r="M39" i="78" s="1"/>
  <c r="M40" i="78" s="1"/>
  <c r="N39" i="78"/>
  <c r="N39" i="101"/>
  <c r="K40" i="101"/>
  <c r="L39" i="101" s="1"/>
  <c r="L40" i="101" s="1"/>
  <c r="M39" i="101" s="1"/>
  <c r="M40" i="101" s="1"/>
  <c r="N39" i="128"/>
  <c r="K40" i="128"/>
  <c r="L39" i="128" s="1"/>
  <c r="L40" i="128" s="1"/>
  <c r="M39" i="128" s="1"/>
  <c r="M40" i="128" s="1"/>
  <c r="K40" i="51"/>
  <c r="L39" i="51" s="1"/>
  <c r="L40" i="51" s="1"/>
  <c r="M39" i="51" s="1"/>
  <c r="M40" i="51" s="1"/>
  <c r="N39" i="51"/>
  <c r="N39" i="96"/>
  <c r="K40" i="96"/>
  <c r="L39" i="96" s="1"/>
  <c r="L40" i="96" s="1"/>
  <c r="M39" i="96" s="1"/>
  <c r="M40" i="96" s="1"/>
  <c r="N39" i="121"/>
  <c r="K40" i="121"/>
  <c r="L39" i="121" s="1"/>
  <c r="L40" i="121" s="1"/>
  <c r="M39" i="121" s="1"/>
  <c r="M40" i="121" s="1"/>
  <c r="N39" i="146"/>
  <c r="K40" i="146"/>
  <c r="L39" i="146" s="1"/>
  <c r="L40" i="146" s="1"/>
  <c r="M39" i="146" s="1"/>
  <c r="M40" i="146" s="1"/>
  <c r="K40" i="55"/>
  <c r="L39" i="55" s="1"/>
  <c r="L40" i="55" s="1"/>
  <c r="M39" i="55" s="1"/>
  <c r="M40" i="55" s="1"/>
  <c r="N39" i="55"/>
  <c r="N39" i="136"/>
  <c r="K40" i="136"/>
  <c r="L39" i="136" s="1"/>
  <c r="L40" i="136" s="1"/>
  <c r="M39" i="136" s="1"/>
  <c r="M40" i="136" s="1"/>
  <c r="K40" i="250"/>
  <c r="L39" i="250" s="1"/>
  <c r="L40" i="250" s="1"/>
  <c r="M39" i="250" s="1"/>
  <c r="M40" i="250" s="1"/>
  <c r="N39" i="250"/>
  <c r="N39" i="164"/>
  <c r="K40" i="164"/>
  <c r="L39" i="164" s="1"/>
  <c r="L40" i="164" s="1"/>
  <c r="M39" i="164" s="1"/>
  <c r="M40" i="164" s="1"/>
  <c r="N40" i="246"/>
  <c r="O39" i="246"/>
  <c r="N39" i="203"/>
  <c r="K40" i="203"/>
  <c r="L39" i="203" s="1"/>
  <c r="L40" i="203" s="1"/>
  <c r="M39" i="203" s="1"/>
  <c r="M40" i="203" s="1"/>
  <c r="K40" i="221"/>
  <c r="L39" i="221" s="1"/>
  <c r="L40" i="221" s="1"/>
  <c r="M39" i="221" s="1"/>
  <c r="M40" i="221" s="1"/>
  <c r="N39" i="221"/>
  <c r="K40" i="245"/>
  <c r="L39" i="245" s="1"/>
  <c r="L40" i="245" s="1"/>
  <c r="M39" i="245" s="1"/>
  <c r="M40" i="245" s="1"/>
  <c r="N39" i="245"/>
  <c r="N40" i="219"/>
  <c r="O39" i="219"/>
  <c r="K40" i="214"/>
  <c r="L39" i="214" s="1"/>
  <c r="L40" i="214" s="1"/>
  <c r="M39" i="214" s="1"/>
  <c r="M40" i="214" s="1"/>
  <c r="N39" i="214"/>
  <c r="K40" i="208"/>
  <c r="L39" i="208" s="1"/>
  <c r="L40" i="208" s="1"/>
  <c r="M39" i="208" s="1"/>
  <c r="M40" i="208" s="1"/>
  <c r="N39" i="208"/>
  <c r="N39" i="169"/>
  <c r="K40" i="169"/>
  <c r="L39" i="169" s="1"/>
  <c r="L40" i="169" s="1"/>
  <c r="M39" i="169" s="1"/>
  <c r="M40" i="169" s="1"/>
  <c r="N39" i="201"/>
  <c r="K40" i="201"/>
  <c r="L39" i="201" s="1"/>
  <c r="L40" i="201" s="1"/>
  <c r="M39" i="201" s="1"/>
  <c r="M40" i="201" s="1"/>
  <c r="K40" i="77"/>
  <c r="L39" i="77" s="1"/>
  <c r="L40" i="77" s="1"/>
  <c r="M39" i="77" s="1"/>
  <c r="M40" i="77" s="1"/>
  <c r="N39" i="77"/>
  <c r="K40" i="48"/>
  <c r="L39" i="48" s="1"/>
  <c r="L40" i="48" s="1"/>
  <c r="M39" i="48" s="1"/>
  <c r="M40" i="48" s="1"/>
  <c r="N39" i="48"/>
  <c r="N39" i="43"/>
  <c r="K40" i="43"/>
  <c r="L39" i="43" s="1"/>
  <c r="L40" i="43" s="1"/>
  <c r="M39" i="43" s="1"/>
  <c r="M40" i="43" s="1"/>
  <c r="N39" i="98"/>
  <c r="K40" i="98"/>
  <c r="L39" i="98" s="1"/>
  <c r="L40" i="98" s="1"/>
  <c r="M39" i="98" s="1"/>
  <c r="M40" i="98" s="1"/>
  <c r="N39" i="197"/>
  <c r="K40" i="197"/>
  <c r="L39" i="197" s="1"/>
  <c r="L40" i="197" s="1"/>
  <c r="M39" i="197" s="1"/>
  <c r="M40" i="197" s="1"/>
  <c r="K40" i="59"/>
  <c r="L39" i="59" s="1"/>
  <c r="L40" i="59" s="1"/>
  <c r="M39" i="59" s="1"/>
  <c r="M40" i="59" s="1"/>
  <c r="N39" i="59"/>
  <c r="N39" i="119"/>
  <c r="K40" i="119"/>
  <c r="L39" i="119" s="1"/>
  <c r="L40" i="119" s="1"/>
  <c r="M39" i="119" s="1"/>
  <c r="M40" i="119" s="1"/>
  <c r="N39" i="21"/>
  <c r="K40" i="21"/>
  <c r="L39" i="21" s="1"/>
  <c r="L40" i="21" s="1"/>
  <c r="M39" i="21" s="1"/>
  <c r="M40" i="21" s="1"/>
  <c r="N39" i="88"/>
  <c r="K40" i="88"/>
  <c r="L39" i="88" s="1"/>
  <c r="L40" i="88" s="1"/>
  <c r="M39" i="88" s="1"/>
  <c r="M40" i="88" s="1"/>
  <c r="N39" i="113"/>
  <c r="K40" i="113"/>
  <c r="L39" i="113" s="1"/>
  <c r="L40" i="113" s="1"/>
  <c r="M39" i="113" s="1"/>
  <c r="M40" i="113" s="1"/>
  <c r="N39" i="133"/>
  <c r="K40" i="133"/>
  <c r="L39" i="133" s="1"/>
  <c r="L40" i="133" s="1"/>
  <c r="M39" i="133" s="1"/>
  <c r="M40" i="133" s="1"/>
  <c r="N39" i="38"/>
  <c r="K40" i="38"/>
  <c r="L39" i="38" s="1"/>
  <c r="L40" i="38" s="1"/>
  <c r="M39" i="38" s="1"/>
  <c r="M40" i="38" s="1"/>
  <c r="N39" i="122"/>
  <c r="K40" i="122"/>
  <c r="L39" i="122" s="1"/>
  <c r="L40" i="122" s="1"/>
  <c r="M39" i="122" s="1"/>
  <c r="M40" i="122" s="1"/>
  <c r="N39" i="161"/>
  <c r="K40" i="161"/>
  <c r="L39" i="161" s="1"/>
  <c r="L40" i="161" s="1"/>
  <c r="M39" i="161" s="1"/>
  <c r="M40" i="161" s="1"/>
  <c r="K40" i="72"/>
  <c r="L39" i="72" s="1"/>
  <c r="L40" i="72" s="1"/>
  <c r="M39" i="72" s="1"/>
  <c r="M40" i="72" s="1"/>
  <c r="N39" i="72"/>
  <c r="N39" i="126"/>
  <c r="K40" i="126"/>
  <c r="L39" i="126" s="1"/>
  <c r="L40" i="126" s="1"/>
  <c r="M39" i="126" s="1"/>
  <c r="M40" i="126" s="1"/>
  <c r="N39" i="147"/>
  <c r="N39" i="175"/>
  <c r="K40" i="175"/>
  <c r="L39" i="175" s="1"/>
  <c r="L40" i="175" s="1"/>
  <c r="M39" i="175" s="1"/>
  <c r="M40" i="175" s="1"/>
  <c r="K40" i="217"/>
  <c r="L39" i="217" s="1"/>
  <c r="L40" i="217" s="1"/>
  <c r="M39" i="217" s="1"/>
  <c r="M40" i="217" s="1"/>
  <c r="N39" i="217"/>
  <c r="K40" i="254"/>
  <c r="L39" i="254" s="1"/>
  <c r="L40" i="254" s="1"/>
  <c r="M39" i="254" s="1"/>
  <c r="M40" i="254" s="1"/>
  <c r="N39" i="254"/>
  <c r="N39" i="171"/>
  <c r="K40" i="171"/>
  <c r="L39" i="171" s="1"/>
  <c r="L40" i="171" s="1"/>
  <c r="M39" i="171" s="1"/>
  <c r="M40" i="171" s="1"/>
  <c r="N39" i="155"/>
  <c r="K40" i="155"/>
  <c r="L39" i="155" s="1"/>
  <c r="L40" i="155" s="1"/>
  <c r="M39" i="155" s="1"/>
  <c r="M40" i="155" s="1"/>
  <c r="N39" i="188"/>
  <c r="K40" i="188"/>
  <c r="L39" i="188" s="1"/>
  <c r="L40" i="188" s="1"/>
  <c r="M39" i="188" s="1"/>
  <c r="M40" i="188" s="1"/>
  <c r="N39" i="253"/>
  <c r="K40" i="253"/>
  <c r="L39" i="253" s="1"/>
  <c r="L40" i="253" s="1"/>
  <c r="M39" i="253" s="1"/>
  <c r="M40" i="253" s="1"/>
  <c r="N39" i="116"/>
  <c r="K40" i="116"/>
  <c r="L39" i="116" s="1"/>
  <c r="L40" i="116" s="1"/>
  <c r="M39" i="116" s="1"/>
  <c r="M40" i="116" s="1"/>
  <c r="N39" i="184"/>
  <c r="K40" i="184"/>
  <c r="L39" i="184" s="1"/>
  <c r="L40" i="184" s="1"/>
  <c r="M39" i="184" s="1"/>
  <c r="M40" i="184" s="1"/>
  <c r="K40" i="220"/>
  <c r="L39" i="220" s="1"/>
  <c r="L40" i="220" s="1"/>
  <c r="M39" i="220" s="1"/>
  <c r="M40" i="220" s="1"/>
  <c r="N39" i="220"/>
  <c r="N39" i="1"/>
  <c r="K40" i="1"/>
  <c r="L39" i="1" s="1"/>
  <c r="L40" i="1" s="1"/>
  <c r="M39" i="1" s="1"/>
  <c r="M40" i="1" s="1"/>
  <c r="N39" i="163"/>
  <c r="K40" i="163"/>
  <c r="L39" i="163" s="1"/>
  <c r="L40" i="163" s="1"/>
  <c r="M39" i="163" s="1"/>
  <c r="M40" i="163" s="1"/>
  <c r="N39" i="191"/>
  <c r="K40" i="191"/>
  <c r="L39" i="191" s="1"/>
  <c r="L40" i="191" s="1"/>
  <c r="M39" i="191" s="1"/>
  <c r="M40" i="191" s="1"/>
  <c r="N40" i="255"/>
  <c r="O39" i="255"/>
  <c r="K40" i="232"/>
  <c r="L39" i="232" s="1"/>
  <c r="L40" i="232" s="1"/>
  <c r="M39" i="232" s="1"/>
  <c r="M40" i="232" s="1"/>
  <c r="N39" i="232"/>
  <c r="N39" i="140"/>
  <c r="K40" i="140"/>
  <c r="L39" i="140" s="1"/>
  <c r="L40" i="140" s="1"/>
  <c r="M39" i="140" s="1"/>
  <c r="M40" i="140" s="1"/>
  <c r="N39" i="176"/>
  <c r="K40" i="176"/>
  <c r="L39" i="176" s="1"/>
  <c r="L40" i="176" s="1"/>
  <c r="M39" i="176" s="1"/>
  <c r="M40" i="176" s="1"/>
  <c r="N39" i="237"/>
  <c r="K40" i="237"/>
  <c r="L39" i="237" s="1"/>
  <c r="L40" i="237" s="1"/>
  <c r="M39" i="237" s="1"/>
  <c r="M40" i="237" s="1"/>
  <c r="K40" i="251"/>
  <c r="L39" i="251" s="1"/>
  <c r="L40" i="251" s="1"/>
  <c r="M39" i="251" s="1"/>
  <c r="M40" i="251" s="1"/>
  <c r="N39" i="251"/>
  <c r="N40" i="231"/>
  <c r="O39" i="231"/>
  <c r="K40" i="64"/>
  <c r="L39" i="64" s="1"/>
  <c r="L40" i="64" s="1"/>
  <c r="M39" i="64" s="1"/>
  <c r="M40" i="64" s="1"/>
  <c r="N39" i="64"/>
  <c r="N39" i="14"/>
  <c r="K40" i="14"/>
  <c r="L39" i="14" s="1"/>
  <c r="L40" i="14" s="1"/>
  <c r="M39" i="14" s="1"/>
  <c r="M40" i="14" s="1"/>
  <c r="N39" i="153"/>
  <c r="K40" i="153"/>
  <c r="L39" i="153" s="1"/>
  <c r="L40" i="153" s="1"/>
  <c r="M39" i="153" s="1"/>
  <c r="M40" i="153" s="1"/>
  <c r="N39" i="183"/>
  <c r="K40" i="183"/>
  <c r="L39" i="183" s="1"/>
  <c r="L40" i="183" s="1"/>
  <c r="M39" i="183" s="1"/>
  <c r="M40" i="183" s="1"/>
  <c r="N39" i="34"/>
  <c r="K40" i="34"/>
  <c r="L39" i="34" s="1"/>
  <c r="L40" i="34" s="1"/>
  <c r="M39" i="34" s="1"/>
  <c r="M40" i="34" s="1"/>
  <c r="N39" i="103"/>
  <c r="K40" i="103"/>
  <c r="L39" i="103" s="1"/>
  <c r="L40" i="103" s="1"/>
  <c r="M39" i="103" s="1"/>
  <c r="M40" i="103" s="1"/>
  <c r="N39" i="9"/>
  <c r="K40" i="9"/>
  <c r="L39" i="9" s="1"/>
  <c r="L40" i="9" s="1"/>
  <c r="M39" i="9" s="1"/>
  <c r="M40" i="9" s="1"/>
  <c r="K40" i="66"/>
  <c r="L39" i="66" s="1"/>
  <c r="L40" i="66" s="1"/>
  <c r="M39" i="66" s="1"/>
  <c r="M40" i="66" s="1"/>
  <c r="N39" i="66"/>
  <c r="N39" i="20"/>
  <c r="K40" i="20"/>
  <c r="L39" i="20" s="1"/>
  <c r="L40" i="20" s="1"/>
  <c r="M39" i="20" s="1"/>
  <c r="M40" i="20" s="1"/>
  <c r="K40" i="63"/>
  <c r="L39" i="63" s="1"/>
  <c r="L40" i="63" s="1"/>
  <c r="M39" i="63" s="1"/>
  <c r="M40" i="63" s="1"/>
  <c r="N39" i="63"/>
  <c r="K40" i="75"/>
  <c r="L39" i="75" s="1"/>
  <c r="L40" i="75" s="1"/>
  <c r="M39" i="75" s="1"/>
  <c r="M40" i="75" s="1"/>
  <c r="N39" i="75"/>
  <c r="N39" i="40"/>
  <c r="K40" i="40"/>
  <c r="L39" i="40" s="1"/>
  <c r="L40" i="40" s="1"/>
  <c r="M39" i="40" s="1"/>
  <c r="M40" i="40" s="1"/>
  <c r="N39" i="4"/>
  <c r="K40" i="4"/>
  <c r="L39" i="4" s="1"/>
  <c r="L40" i="4" s="1"/>
  <c r="M39" i="4" s="1"/>
  <c r="M40" i="4" s="1"/>
  <c r="N39" i="36"/>
  <c r="K40" i="36"/>
  <c r="L39" i="36" s="1"/>
  <c r="L40" i="36" s="1"/>
  <c r="M39" i="36" s="1"/>
  <c r="M40" i="36" s="1"/>
  <c r="K40" i="47"/>
  <c r="L39" i="47" s="1"/>
  <c r="L40" i="47" s="1"/>
  <c r="M39" i="47" s="1"/>
  <c r="M40" i="47" s="1"/>
  <c r="N39" i="47"/>
  <c r="N39" i="85"/>
  <c r="K40" i="85"/>
  <c r="L39" i="85" s="1"/>
  <c r="L40" i="85" s="1"/>
  <c r="M39" i="85" s="1"/>
  <c r="M40" i="85" s="1"/>
  <c r="N39" i="108"/>
  <c r="K40" i="108"/>
  <c r="L39" i="108" s="1"/>
  <c r="L40" i="108" s="1"/>
  <c r="M39" i="108" s="1"/>
  <c r="M40" i="108" s="1"/>
  <c r="N39" i="80"/>
  <c r="K40" i="80"/>
  <c r="L39" i="80" s="1"/>
  <c r="L40" i="80" s="1"/>
  <c r="M39" i="80" s="1"/>
  <c r="M40" i="80" s="1"/>
  <c r="N39" i="105"/>
  <c r="K40" i="105"/>
  <c r="L39" i="105" s="1"/>
  <c r="L40" i="105" s="1"/>
  <c r="M39" i="105" s="1"/>
  <c r="M40" i="105" s="1"/>
  <c r="N39" i="156"/>
  <c r="K40" i="156"/>
  <c r="L39" i="156" s="1"/>
  <c r="L40" i="156" s="1"/>
  <c r="M39" i="156" s="1"/>
  <c r="M40" i="156" s="1"/>
  <c r="N39" i="82"/>
  <c r="K40" i="82"/>
  <c r="L39" i="82" s="1"/>
  <c r="L40" i="82" s="1"/>
  <c r="M39" i="82" s="1"/>
  <c r="M40" i="82" s="1"/>
  <c r="N39" i="138"/>
  <c r="K40" i="138"/>
  <c r="L39" i="138" s="1"/>
  <c r="L40" i="138" s="1"/>
  <c r="M39" i="138" s="1"/>
  <c r="M40" i="138" s="1"/>
  <c r="N39" i="109"/>
  <c r="K40" i="109"/>
  <c r="L39" i="109" s="1"/>
  <c r="L40" i="109" s="1"/>
  <c r="M39" i="109" s="1"/>
  <c r="M40" i="109" s="1"/>
  <c r="N39" i="230"/>
  <c r="K40" i="230"/>
  <c r="L39" i="230" s="1"/>
  <c r="L40" i="230" s="1"/>
  <c r="M39" i="230" s="1"/>
  <c r="M40" i="230" s="1"/>
  <c r="N39" i="199"/>
  <c r="K40" i="199"/>
  <c r="L39" i="199" s="1"/>
  <c r="L40" i="199" s="1"/>
  <c r="M39" i="199" s="1"/>
  <c r="M40" i="199" s="1"/>
  <c r="N39" i="195"/>
  <c r="K40" i="195"/>
  <c r="L39" i="195" s="1"/>
  <c r="L40" i="195" s="1"/>
  <c r="M39" i="195" s="1"/>
  <c r="M40" i="195" s="1"/>
  <c r="N39" i="187"/>
  <c r="K40" i="187"/>
  <c r="L39" i="187" s="1"/>
  <c r="L40" i="187" s="1"/>
  <c r="M39" i="187" s="1"/>
  <c r="M40" i="187" s="1"/>
  <c r="K40" i="218"/>
  <c r="L39" i="218" s="1"/>
  <c r="L40" i="218" s="1"/>
  <c r="M39" i="218" s="1"/>
  <c r="M40" i="218" s="1"/>
  <c r="N39" i="218"/>
  <c r="N39" i="258"/>
  <c r="K40" i="258"/>
  <c r="L39" i="258" s="1"/>
  <c r="L40" i="258" s="1"/>
  <c r="M39" i="258" s="1"/>
  <c r="M40" i="258" s="1"/>
  <c r="K40" i="247"/>
  <c r="L39" i="247" s="1"/>
  <c r="L40" i="247" s="1"/>
  <c r="M39" i="247" s="1"/>
  <c r="M40" i="247" s="1"/>
  <c r="N39" i="247"/>
  <c r="N40" i="172"/>
  <c r="O39" i="172"/>
  <c r="N40" i="204"/>
  <c r="O39" i="204"/>
  <c r="N39" i="162"/>
  <c r="K40" i="162"/>
  <c r="L39" i="162" s="1"/>
  <c r="L40" i="162" s="1"/>
  <c r="M39" i="162" s="1"/>
  <c r="M40" i="162" s="1"/>
  <c r="N39" i="236"/>
  <c r="K40" i="236"/>
  <c r="L39" i="236" s="1"/>
  <c r="L40" i="236" s="1"/>
  <c r="M39" i="236" s="1"/>
  <c r="M40" i="236" s="1"/>
  <c r="N39" i="23"/>
  <c r="K40" i="23"/>
  <c r="L39" i="23" s="1"/>
  <c r="L40" i="23" s="1"/>
  <c r="M39" i="23" s="1"/>
  <c r="M40" i="23" s="1"/>
  <c r="N40" i="107"/>
  <c r="O39" i="107"/>
  <c r="K40" i="209"/>
  <c r="L39" i="209" s="1"/>
  <c r="L40" i="209" s="1"/>
  <c r="M39" i="209" s="1"/>
  <c r="M40" i="209" s="1"/>
  <c r="N39" i="209"/>
  <c r="K40" i="53"/>
  <c r="L39" i="53" s="1"/>
  <c r="L40" i="53" s="1"/>
  <c r="M39" i="53" s="1"/>
  <c r="M40" i="53" s="1"/>
  <c r="N39" i="53"/>
  <c r="K40" i="54"/>
  <c r="L39" i="54" s="1"/>
  <c r="L40" i="54" s="1"/>
  <c r="M39" i="54" s="1"/>
  <c r="M40" i="54" s="1"/>
  <c r="N39" i="54"/>
  <c r="N39" i="16"/>
  <c r="K40" i="16"/>
  <c r="L39" i="16" s="1"/>
  <c r="L40" i="16" s="1"/>
  <c r="M39" i="16" s="1"/>
  <c r="M40" i="16" s="1"/>
  <c r="N40" i="44"/>
  <c r="O39" i="44"/>
  <c r="N39" i="26"/>
  <c r="K40" i="26"/>
  <c r="L39" i="26" s="1"/>
  <c r="L40" i="26" s="1"/>
  <c r="M39" i="26" s="1"/>
  <c r="M40" i="26" s="1"/>
  <c r="N39" i="8"/>
  <c r="K40" i="8"/>
  <c r="L39" i="8" s="1"/>
  <c r="L40" i="8" s="1"/>
  <c r="M39" i="8" s="1"/>
  <c r="M40" i="8" s="1"/>
  <c r="K40" i="67"/>
  <c r="L39" i="67" s="1"/>
  <c r="L40" i="67" s="1"/>
  <c r="M39" i="67" s="1"/>
  <c r="M40" i="67" s="1"/>
  <c r="N39" i="67"/>
  <c r="N40" i="60"/>
  <c r="O39" i="60"/>
  <c r="N39" i="28"/>
  <c r="K40" i="28"/>
  <c r="L39" i="28" s="1"/>
  <c r="L40" i="28" s="1"/>
  <c r="M39" i="28" s="1"/>
  <c r="M40" i="28" s="1"/>
  <c r="N40" i="27"/>
  <c r="O39" i="27"/>
  <c r="N39" i="97"/>
  <c r="K40" i="97"/>
  <c r="L39" i="97" s="1"/>
  <c r="L40" i="97" s="1"/>
  <c r="M39" i="97" s="1"/>
  <c r="M40" i="97" s="1"/>
  <c r="N39" i="148"/>
  <c r="K40" i="148"/>
  <c r="L39" i="148" s="1"/>
  <c r="L40" i="148" s="1"/>
  <c r="M39" i="148" s="1"/>
  <c r="M40" i="148" s="1"/>
  <c r="K40" i="46"/>
  <c r="L39" i="46" s="1"/>
  <c r="L40" i="46" s="1"/>
  <c r="M39" i="46" s="1"/>
  <c r="M40" i="46" s="1"/>
  <c r="N39" i="46"/>
  <c r="N39" i="135"/>
  <c r="K40" i="135"/>
  <c r="L39" i="135" s="1"/>
  <c r="L40" i="135" s="1"/>
  <c r="M39" i="135" s="1"/>
  <c r="M40" i="135" s="1"/>
  <c r="N39" i="3"/>
  <c r="K40" i="3"/>
  <c r="L39" i="3" s="1"/>
  <c r="L40" i="3" s="1"/>
  <c r="M39" i="3" s="1"/>
  <c r="M40" i="3" s="1"/>
  <c r="K40" i="74"/>
  <c r="L39" i="74" s="1"/>
  <c r="L40" i="74" s="1"/>
  <c r="M39" i="74" s="1"/>
  <c r="M40" i="74" s="1"/>
  <c r="N39" i="74"/>
  <c r="N39" i="139"/>
  <c r="K40" i="139"/>
  <c r="L39" i="139" s="1"/>
  <c r="L40" i="139" s="1"/>
  <c r="M39" i="139" s="1"/>
  <c r="M40" i="139" s="1"/>
  <c r="N39" i="150"/>
  <c r="K40" i="150"/>
  <c r="L39" i="150" s="1"/>
  <c r="L40" i="150" s="1"/>
  <c r="M39" i="150" s="1"/>
  <c r="M40" i="150" s="1"/>
  <c r="N39" i="186"/>
  <c r="K40" i="186"/>
  <c r="L39" i="186" s="1"/>
  <c r="L40" i="186" s="1"/>
  <c r="M39" i="186" s="1"/>
  <c r="M40" i="186" s="1"/>
  <c r="N40" i="224"/>
  <c r="O39" i="224"/>
  <c r="N39" i="239"/>
  <c r="K40" i="239"/>
  <c r="L39" i="239" s="1"/>
  <c r="L40" i="239" s="1"/>
  <c r="M39" i="239" s="1"/>
  <c r="M40" i="239" s="1"/>
  <c r="N39" i="257"/>
  <c r="K40" i="257"/>
  <c r="L39" i="257" s="1"/>
  <c r="L40" i="257" s="1"/>
  <c r="M39" i="257" s="1"/>
  <c r="M40" i="257" s="1"/>
  <c r="N40" i="211"/>
  <c r="O39" i="211"/>
  <c r="N39" i="238"/>
  <c r="K40" i="238"/>
  <c r="L39" i="238" s="1"/>
  <c r="L40" i="238" s="1"/>
  <c r="M39" i="238" s="1"/>
  <c r="M40" i="238" s="1"/>
  <c r="N39" i="167"/>
  <c r="K40" i="167"/>
  <c r="L39" i="167" s="1"/>
  <c r="L40" i="167" s="1"/>
  <c r="M39" i="167" s="1"/>
  <c r="M40" i="167" s="1"/>
  <c r="N39" i="35"/>
  <c r="K40" i="35"/>
  <c r="L39" i="35" s="1"/>
  <c r="L40" i="35" s="1"/>
  <c r="M39" i="35" s="1"/>
  <c r="M40" i="35" s="1"/>
  <c r="N39" i="142"/>
  <c r="K40" i="142"/>
  <c r="L39" i="142" s="1"/>
  <c r="L40" i="142" s="1"/>
  <c r="M39" i="142" s="1"/>
  <c r="M40" i="142" s="1"/>
  <c r="K40" i="234"/>
  <c r="L39" i="234" s="1"/>
  <c r="L40" i="234" s="1"/>
  <c r="M39" i="234" s="1"/>
  <c r="M40" i="234" s="1"/>
  <c r="N39" i="234"/>
  <c r="N39" i="190"/>
  <c r="K40" i="190"/>
  <c r="L39" i="190" s="1"/>
  <c r="L40" i="190" s="1"/>
  <c r="M39" i="190" s="1"/>
  <c r="M40" i="190" s="1"/>
  <c r="N39" i="170"/>
  <c r="K40" i="170"/>
  <c r="L39" i="170" s="1"/>
  <c r="L40" i="170" s="1"/>
  <c r="M39" i="170" s="1"/>
  <c r="M40" i="170" s="1"/>
  <c r="N39" i="202"/>
  <c r="K40" i="202"/>
  <c r="L39" i="202" s="1"/>
  <c r="L40" i="202" s="1"/>
  <c r="M39" i="202" s="1"/>
  <c r="M40" i="202" s="1"/>
  <c r="N39" i="179"/>
  <c r="K40" i="179"/>
  <c r="L39" i="179" s="1"/>
  <c r="L40" i="179" s="1"/>
  <c r="M39" i="179" s="1"/>
  <c r="M40" i="179" s="1"/>
  <c r="N39" i="24"/>
  <c r="K40" i="24"/>
  <c r="L39" i="24" s="1"/>
  <c r="L40" i="24" s="1"/>
  <c r="M39" i="24" s="1"/>
  <c r="M40" i="24" s="1"/>
  <c r="N39" i="158"/>
  <c r="K40" i="158"/>
  <c r="L39" i="158" s="1"/>
  <c r="L40" i="158" s="1"/>
  <c r="M39" i="158" s="1"/>
  <c r="M40" i="158" s="1"/>
  <c r="N39" i="226"/>
  <c r="K40" i="226"/>
  <c r="L39" i="226" s="1"/>
  <c r="L40" i="226" s="1"/>
  <c r="M39" i="226" s="1"/>
  <c r="M40" i="226" s="1"/>
  <c r="N39" i="240"/>
  <c r="K40" i="240"/>
  <c r="L39" i="240" s="1"/>
  <c r="L40" i="240" s="1"/>
  <c r="M39" i="240" s="1"/>
  <c r="M40" i="240" s="1"/>
  <c r="J40" i="12" l="1"/>
  <c r="K39" i="12"/>
  <c r="K40" i="182"/>
  <c r="L39" i="182" s="1"/>
  <c r="L40" i="182" s="1"/>
  <c r="M39" i="182" s="1"/>
  <c r="M40" i="182" s="1"/>
  <c r="K40" i="130"/>
  <c r="L39" i="130" s="1"/>
  <c r="L40" i="130" s="1"/>
  <c r="M39" i="130" s="1"/>
  <c r="M40" i="130" s="1"/>
  <c r="N40" i="130" s="1"/>
  <c r="K40" i="114"/>
  <c r="L39" i="114" s="1"/>
  <c r="L40" i="114" s="1"/>
  <c r="M39" i="114" s="1"/>
  <c r="M40" i="114" s="1"/>
  <c r="K40" i="90"/>
  <c r="L39" i="90" s="1"/>
  <c r="L40" i="90" s="1"/>
  <c r="M39" i="90" s="1"/>
  <c r="M40" i="90" s="1"/>
  <c r="N39" i="7"/>
  <c r="K40" i="7"/>
  <c r="L39" i="7" s="1"/>
  <c r="L40" i="7" s="1"/>
  <c r="M39" i="7" s="1"/>
  <c r="M40" i="7" s="1"/>
  <c r="K40" i="29"/>
  <c r="L39" i="29" s="1"/>
  <c r="L40" i="29" s="1"/>
  <c r="M39" i="29" s="1"/>
  <c r="M40" i="29" s="1"/>
  <c r="K40" i="151"/>
  <c r="L39" i="151" s="1"/>
  <c r="L40" i="151" s="1"/>
  <c r="M39" i="151" s="1"/>
  <c r="M40" i="151" s="1"/>
  <c r="K39" i="13"/>
  <c r="J40" i="13"/>
  <c r="K40" i="235"/>
  <c r="L39" i="235" s="1"/>
  <c r="L40" i="235" s="1"/>
  <c r="M39" i="235" s="1"/>
  <c r="M40" i="235" s="1"/>
  <c r="N39" i="235"/>
  <c r="K40" i="68"/>
  <c r="L39" i="68" s="1"/>
  <c r="L40" i="68" s="1"/>
  <c r="M39" i="68" s="1"/>
  <c r="M40" i="68" s="1"/>
  <c r="N39" i="68"/>
  <c r="K40" i="61"/>
  <c r="L39" i="61" s="1"/>
  <c r="L40" i="61" s="1"/>
  <c r="M39" i="61" s="1"/>
  <c r="M40" i="61" s="1"/>
  <c r="N39" i="61"/>
  <c r="J40" i="15"/>
  <c r="K39" i="15"/>
  <c r="K40" i="132"/>
  <c r="L39" i="132" s="1"/>
  <c r="L40" i="132" s="1"/>
  <c r="M39" i="132" s="1"/>
  <c r="M40" i="132" s="1"/>
  <c r="N39" i="115"/>
  <c r="K40" i="115"/>
  <c r="L39" i="115" s="1"/>
  <c r="L40" i="115" s="1"/>
  <c r="M39" i="115" s="1"/>
  <c r="M40" i="115" s="1"/>
  <c r="N39" i="31"/>
  <c r="K40" i="31"/>
  <c r="L39" i="31" s="1"/>
  <c r="L40" i="31" s="1"/>
  <c r="M39" i="31" s="1"/>
  <c r="M40" i="31" s="1"/>
  <c r="N39" i="200"/>
  <c r="K40" i="200"/>
  <c r="L39" i="200" s="1"/>
  <c r="L40" i="200" s="1"/>
  <c r="M39" i="200" s="1"/>
  <c r="M40" i="200" s="1"/>
  <c r="K40" i="52"/>
  <c r="L39" i="52" s="1"/>
  <c r="L40" i="52" s="1"/>
  <c r="M39" i="52" s="1"/>
  <c r="M40" i="52" s="1"/>
  <c r="N39" i="52"/>
  <c r="K40" i="149"/>
  <c r="L39" i="149" s="1"/>
  <c r="L40" i="149" s="1"/>
  <c r="M39" i="149" s="1"/>
  <c r="M40" i="149" s="1"/>
  <c r="K40" i="196"/>
  <c r="L39" i="196" s="1"/>
  <c r="L40" i="196" s="1"/>
  <c r="M39" i="196" s="1"/>
  <c r="M40" i="196" s="1"/>
  <c r="N39" i="196"/>
  <c r="N39" i="69"/>
  <c r="K40" i="69"/>
  <c r="L39" i="69" s="1"/>
  <c r="L40" i="69" s="1"/>
  <c r="M39" i="69" s="1"/>
  <c r="M40" i="69" s="1"/>
  <c r="N40" i="186"/>
  <c r="O39" i="186"/>
  <c r="N40" i="162"/>
  <c r="O39" i="162"/>
  <c r="N40" i="4"/>
  <c r="O39" i="4"/>
  <c r="N40" i="163"/>
  <c r="O39" i="163"/>
  <c r="N40" i="88"/>
  <c r="O39" i="88"/>
  <c r="N40" i="136"/>
  <c r="O39" i="136"/>
  <c r="N40" i="100"/>
  <c r="O39" i="100"/>
  <c r="N40" i="106"/>
  <c r="O39" i="106"/>
  <c r="N40" i="149"/>
  <c r="O39" i="149"/>
  <c r="N40" i="117"/>
  <c r="O39" i="117"/>
  <c r="N40" i="22"/>
  <c r="O39" i="22"/>
  <c r="N40" i="177"/>
  <c r="O39" i="177"/>
  <c r="N40" i="86"/>
  <c r="O39" i="86"/>
  <c r="N40" i="63"/>
  <c r="O39" i="63"/>
  <c r="N40" i="78"/>
  <c r="O39" i="78"/>
  <c r="N40" i="57"/>
  <c r="O39" i="57"/>
  <c r="N40" i="73"/>
  <c r="O39" i="73"/>
  <c r="N40" i="207"/>
  <c r="O39" i="207"/>
  <c r="N40" i="24"/>
  <c r="O39" i="24"/>
  <c r="N40" i="190"/>
  <c r="O39" i="190"/>
  <c r="N40" i="167"/>
  <c r="O39" i="167"/>
  <c r="N40" i="257"/>
  <c r="O39" i="257"/>
  <c r="N40" i="150"/>
  <c r="O39" i="150"/>
  <c r="N40" i="135"/>
  <c r="O39" i="135"/>
  <c r="N40" i="97"/>
  <c r="O39" i="97"/>
  <c r="N40" i="16"/>
  <c r="O39" i="16"/>
  <c r="R39" i="107"/>
  <c r="O40" i="107"/>
  <c r="P39" i="107" s="1"/>
  <c r="P40" i="107" s="1"/>
  <c r="Q39" i="107" s="1"/>
  <c r="Q40" i="107" s="1"/>
  <c r="O40" i="204"/>
  <c r="P39" i="204" s="1"/>
  <c r="P40" i="204" s="1"/>
  <c r="Q39" i="204" s="1"/>
  <c r="Q40" i="204" s="1"/>
  <c r="R39" i="204"/>
  <c r="N40" i="230"/>
  <c r="O39" i="230"/>
  <c r="N40" i="82"/>
  <c r="O39" i="82"/>
  <c r="N40" i="80"/>
  <c r="O39" i="80"/>
  <c r="N40" i="40"/>
  <c r="O39" i="40"/>
  <c r="N40" i="20"/>
  <c r="O39" i="20"/>
  <c r="N40" i="153"/>
  <c r="O39" i="153"/>
  <c r="N40" i="1"/>
  <c r="O39" i="1"/>
  <c r="N40" i="253"/>
  <c r="O39" i="253"/>
  <c r="N40" i="126"/>
  <c r="O39" i="126"/>
  <c r="N40" i="38"/>
  <c r="O39" i="38"/>
  <c r="N40" i="21"/>
  <c r="O39" i="21"/>
  <c r="N40" i="98"/>
  <c r="O39" i="98"/>
  <c r="N40" i="201"/>
  <c r="O39" i="201"/>
  <c r="R39" i="219"/>
  <c r="O40" i="219"/>
  <c r="P39" i="219" s="1"/>
  <c r="P40" i="219" s="1"/>
  <c r="Q39" i="219" s="1"/>
  <c r="Q40" i="219" s="1"/>
  <c r="R39" i="246"/>
  <c r="O40" i="246"/>
  <c r="P39" i="246" s="1"/>
  <c r="P40" i="246" s="1"/>
  <c r="Q39" i="246" s="1"/>
  <c r="Q40" i="246" s="1"/>
  <c r="N40" i="32"/>
  <c r="O39" i="32"/>
  <c r="N40" i="33"/>
  <c r="O39" i="33"/>
  <c r="N40" i="92"/>
  <c r="O39" i="92"/>
  <c r="N40" i="102"/>
  <c r="O39" i="102"/>
  <c r="N40" i="123"/>
  <c r="O39" i="123"/>
  <c r="N40" i="185"/>
  <c r="O39" i="185"/>
  <c r="N40" i="124"/>
  <c r="O39" i="124"/>
  <c r="N40" i="154"/>
  <c r="O39" i="154"/>
  <c r="N40" i="42"/>
  <c r="O39" i="42"/>
  <c r="N40" i="206"/>
  <c r="O39" i="206"/>
  <c r="N40" i="89"/>
  <c r="O39" i="89"/>
  <c r="N40" i="194"/>
  <c r="O39" i="194"/>
  <c r="N40" i="17"/>
  <c r="O39" i="17"/>
  <c r="N40" i="112"/>
  <c r="O39" i="112"/>
  <c r="N40" i="94"/>
  <c r="O39" i="94"/>
  <c r="N40" i="18"/>
  <c r="O39" i="18"/>
  <c r="N40" i="5"/>
  <c r="O39" i="5"/>
  <c r="N40" i="37"/>
  <c r="O39" i="37"/>
  <c r="O40" i="39"/>
  <c r="P39" i="39" s="1"/>
  <c r="P40" i="39" s="1"/>
  <c r="Q39" i="39" s="1"/>
  <c r="Q40" i="39" s="1"/>
  <c r="R39" i="39"/>
  <c r="N40" i="93"/>
  <c r="O39" i="93"/>
  <c r="N40" i="178"/>
  <c r="O39" i="178"/>
  <c r="N40" i="141"/>
  <c r="O39" i="141"/>
  <c r="N40" i="151"/>
  <c r="O39" i="151"/>
  <c r="N40" i="19"/>
  <c r="O39" i="19"/>
  <c r="N40" i="110"/>
  <c r="O39" i="110"/>
  <c r="N40" i="35"/>
  <c r="O39" i="35"/>
  <c r="N40" i="258"/>
  <c r="O39" i="258"/>
  <c r="N40" i="116"/>
  <c r="O39" i="116"/>
  <c r="N40" i="118"/>
  <c r="O39" i="118"/>
  <c r="N40" i="182"/>
  <c r="O39" i="182"/>
  <c r="O40" i="44"/>
  <c r="P39" i="44" s="1"/>
  <c r="P40" i="44" s="1"/>
  <c r="Q39" i="44" s="1"/>
  <c r="Q40" i="44" s="1"/>
  <c r="R39" i="44"/>
  <c r="N40" i="138"/>
  <c r="O39" i="138"/>
  <c r="N40" i="147"/>
  <c r="O39" i="147"/>
  <c r="N40" i="96"/>
  <c r="O39" i="96"/>
  <c r="N40" i="144"/>
  <c r="O39" i="144"/>
  <c r="N40" i="205"/>
  <c r="O39" i="205"/>
  <c r="N40" i="2"/>
  <c r="O39" i="2"/>
  <c r="N40" i="81"/>
  <c r="O39" i="81"/>
  <c r="N40" i="218"/>
  <c r="O39" i="218"/>
  <c r="N40" i="251"/>
  <c r="O39" i="251"/>
  <c r="N40" i="242"/>
  <c r="O39" i="242"/>
  <c r="N40" i="179"/>
  <c r="O39" i="179"/>
  <c r="N40" i="238"/>
  <c r="O39" i="238"/>
  <c r="N40" i="239"/>
  <c r="O39" i="239"/>
  <c r="N40" i="139"/>
  <c r="O39" i="139"/>
  <c r="O40" i="27"/>
  <c r="P39" i="27" s="1"/>
  <c r="P40" i="27" s="1"/>
  <c r="Q39" i="27" s="1"/>
  <c r="Q40" i="27" s="1"/>
  <c r="R39" i="27"/>
  <c r="N40" i="8"/>
  <c r="O39" i="8"/>
  <c r="N40" i="23"/>
  <c r="O39" i="23"/>
  <c r="O40" i="172"/>
  <c r="P39" i="172" s="1"/>
  <c r="P40" i="172" s="1"/>
  <c r="Q39" i="172" s="1"/>
  <c r="Q40" i="172" s="1"/>
  <c r="R39" i="172"/>
  <c r="N40" i="187"/>
  <c r="O39" i="187"/>
  <c r="N40" i="156"/>
  <c r="O39" i="156"/>
  <c r="N40" i="103"/>
  <c r="O39" i="103"/>
  <c r="N40" i="14"/>
  <c r="O39" i="14"/>
  <c r="N40" i="237"/>
  <c r="O39" i="237"/>
  <c r="R39" i="255"/>
  <c r="O40" i="255"/>
  <c r="P39" i="255" s="1"/>
  <c r="P40" i="255" s="1"/>
  <c r="Q39" i="255" s="1"/>
  <c r="Q40" i="255" s="1"/>
  <c r="N40" i="188"/>
  <c r="O39" i="188"/>
  <c r="N40" i="133"/>
  <c r="O39" i="133"/>
  <c r="N40" i="119"/>
  <c r="O39" i="119"/>
  <c r="N40" i="43"/>
  <c r="O39" i="43"/>
  <c r="N40" i="169"/>
  <c r="O39" i="169"/>
  <c r="N40" i="164"/>
  <c r="O39" i="164"/>
  <c r="N40" i="146"/>
  <c r="O39" i="146"/>
  <c r="N40" i="128"/>
  <c r="O39" i="128"/>
  <c r="O39" i="256"/>
  <c r="N40" i="256"/>
  <c r="N40" i="125"/>
  <c r="O39" i="125"/>
  <c r="N40" i="131"/>
  <c r="O39" i="131"/>
  <c r="N40" i="10"/>
  <c r="O39" i="10"/>
  <c r="N40" i="145"/>
  <c r="O39" i="145"/>
  <c r="N40" i="227"/>
  <c r="O39" i="227"/>
  <c r="N40" i="114"/>
  <c r="O39" i="114"/>
  <c r="R39" i="91"/>
  <c r="O40" i="91"/>
  <c r="P39" i="91" s="1"/>
  <c r="P40" i="91" s="1"/>
  <c r="Q39" i="91" s="1"/>
  <c r="Q40" i="91" s="1"/>
  <c r="R39" i="62"/>
  <c r="O40" i="62"/>
  <c r="P39" i="62" s="1"/>
  <c r="P40" i="62" s="1"/>
  <c r="Q39" i="62" s="1"/>
  <c r="Q40" i="62" s="1"/>
  <c r="N40" i="95"/>
  <c r="O39" i="95"/>
  <c r="N40" i="165"/>
  <c r="O39" i="165"/>
  <c r="N40" i="225"/>
  <c r="O39" i="225"/>
  <c r="N40" i="120"/>
  <c r="O39" i="120"/>
  <c r="N40" i="3"/>
  <c r="O39" i="3"/>
  <c r="N40" i="85"/>
  <c r="O39" i="85"/>
  <c r="R39" i="231"/>
  <c r="O40" i="231"/>
  <c r="P39" i="231" s="1"/>
  <c r="P40" i="231" s="1"/>
  <c r="Q39" i="231" s="1"/>
  <c r="Q40" i="231" s="1"/>
  <c r="N40" i="197"/>
  <c r="O39" i="197"/>
  <c r="N40" i="111"/>
  <c r="O39" i="111"/>
  <c r="O40" i="180"/>
  <c r="P39" i="180" s="1"/>
  <c r="P40" i="180" s="1"/>
  <c r="Q39" i="180" s="1"/>
  <c r="Q40" i="180" s="1"/>
  <c r="R39" i="180"/>
  <c r="N40" i="243"/>
  <c r="O39" i="243"/>
  <c r="N40" i="159"/>
  <c r="O39" i="159"/>
  <c r="N40" i="90"/>
  <c r="O39" i="90"/>
  <c r="N40" i="209"/>
  <c r="O39" i="209"/>
  <c r="N40" i="232"/>
  <c r="O39" i="232"/>
  <c r="N40" i="51"/>
  <c r="O39" i="51"/>
  <c r="N40" i="234"/>
  <c r="O39" i="234"/>
  <c r="N40" i="46"/>
  <c r="O39" i="46"/>
  <c r="N40" i="54"/>
  <c r="O39" i="54"/>
  <c r="N40" i="47"/>
  <c r="O39" i="47"/>
  <c r="N40" i="75"/>
  <c r="O39" i="75"/>
  <c r="N40" i="66"/>
  <c r="O39" i="66"/>
  <c r="N40" i="220"/>
  <c r="O39" i="220"/>
  <c r="N40" i="217"/>
  <c r="O39" i="217"/>
  <c r="N40" i="72"/>
  <c r="O39" i="72"/>
  <c r="N40" i="245"/>
  <c r="O39" i="245"/>
  <c r="N40" i="58"/>
  <c r="O39" i="58"/>
  <c r="N40" i="65"/>
  <c r="O39" i="65"/>
  <c r="N40" i="248"/>
  <c r="O39" i="248"/>
  <c r="N40" i="213"/>
  <c r="O39" i="213"/>
  <c r="N40" i="70"/>
  <c r="O39" i="70"/>
  <c r="N40" i="215"/>
  <c r="O39" i="215"/>
  <c r="N40" i="49"/>
  <c r="O39" i="49"/>
  <c r="N40" i="56"/>
  <c r="O39" i="56"/>
  <c r="N40" i="244"/>
  <c r="O39" i="244"/>
  <c r="N40" i="249"/>
  <c r="O39" i="249"/>
  <c r="N40" i="76"/>
  <c r="O39" i="76"/>
  <c r="N40" i="241"/>
  <c r="O39" i="241"/>
  <c r="N40" i="79"/>
  <c r="O39" i="79"/>
  <c r="N40" i="158"/>
  <c r="O39" i="158"/>
  <c r="N40" i="199"/>
  <c r="O39" i="199"/>
  <c r="N40" i="183"/>
  <c r="O39" i="183"/>
  <c r="N40" i="171"/>
  <c r="O39" i="171"/>
  <c r="N40" i="203"/>
  <c r="O39" i="203"/>
  <c r="N40" i="173"/>
  <c r="O39" i="173"/>
  <c r="N40" i="198"/>
  <c r="O39" i="198"/>
  <c r="N40" i="143"/>
  <c r="O39" i="143"/>
  <c r="N40" i="166"/>
  <c r="O39" i="166"/>
  <c r="N40" i="11"/>
  <c r="O39" i="11"/>
  <c r="N40" i="214"/>
  <c r="O39" i="214"/>
  <c r="N40" i="67"/>
  <c r="O39" i="67"/>
  <c r="N40" i="254"/>
  <c r="O39" i="254"/>
  <c r="N40" i="226"/>
  <c r="O39" i="226"/>
  <c r="R39" i="211"/>
  <c r="O40" i="211"/>
  <c r="P39" i="211" s="1"/>
  <c r="P40" i="211" s="1"/>
  <c r="Q39" i="211" s="1"/>
  <c r="Q40" i="211" s="1"/>
  <c r="N40" i="28"/>
  <c r="O39" i="28"/>
  <c r="N40" i="132"/>
  <c r="O39" i="132"/>
  <c r="N40" i="108"/>
  <c r="O39" i="108"/>
  <c r="N40" i="9"/>
  <c r="O39" i="9"/>
  <c r="N40" i="34"/>
  <c r="O39" i="34"/>
  <c r="N40" i="176"/>
  <c r="O39" i="176"/>
  <c r="N40" i="191"/>
  <c r="O39" i="191"/>
  <c r="N40" i="184"/>
  <c r="O39" i="184"/>
  <c r="N40" i="155"/>
  <c r="O39" i="155"/>
  <c r="N40" i="175"/>
  <c r="O39" i="175"/>
  <c r="N40" i="161"/>
  <c r="O39" i="161"/>
  <c r="N40" i="113"/>
  <c r="O39" i="113"/>
  <c r="N40" i="121"/>
  <c r="O39" i="121"/>
  <c r="N40" i="101"/>
  <c r="O39" i="101"/>
  <c r="N40" i="29"/>
  <c r="O39" i="29"/>
  <c r="N40" i="41"/>
  <c r="O39" i="41"/>
  <c r="N40" i="233"/>
  <c r="O39" i="233"/>
  <c r="N40" i="252"/>
  <c r="O39" i="252"/>
  <c r="N40" i="181"/>
  <c r="O39" i="181"/>
  <c r="N40" i="192"/>
  <c r="O39" i="192"/>
  <c r="N40" i="157"/>
  <c r="O39" i="157"/>
  <c r="N40" i="104"/>
  <c r="O39" i="104"/>
  <c r="O40" i="168"/>
  <c r="P39" i="168" s="1"/>
  <c r="P40" i="168" s="1"/>
  <c r="Q39" i="168" s="1"/>
  <c r="Q40" i="168" s="1"/>
  <c r="R39" i="168"/>
  <c r="N40" i="6"/>
  <c r="O39" i="6"/>
  <c r="N40" i="160"/>
  <c r="O39" i="160"/>
  <c r="N40" i="25"/>
  <c r="O39" i="25"/>
  <c r="N40" i="30"/>
  <c r="O39" i="30"/>
  <c r="N40" i="129"/>
  <c r="O39" i="129"/>
  <c r="N40" i="223"/>
  <c r="O39" i="223"/>
  <c r="N40" i="174"/>
  <c r="O39" i="174"/>
  <c r="N40" i="189"/>
  <c r="O39" i="189"/>
  <c r="N40" i="193"/>
  <c r="O39" i="193"/>
  <c r="N40" i="137"/>
  <c r="O39" i="137"/>
  <c r="R39" i="99"/>
  <c r="O40" i="99"/>
  <c r="P39" i="99" s="1"/>
  <c r="P40" i="99" s="1"/>
  <c r="Q39" i="99" s="1"/>
  <c r="Q40" i="99" s="1"/>
  <c r="N40" i="87"/>
  <c r="O39" i="87"/>
  <c r="N40" i="127"/>
  <c r="O39" i="127"/>
  <c r="N40" i="170"/>
  <c r="O39" i="170"/>
  <c r="R39" i="60"/>
  <c r="O40" i="60"/>
  <c r="P39" i="60" s="1"/>
  <c r="P40" i="60" s="1"/>
  <c r="Q39" i="60" s="1"/>
  <c r="Q40" i="60" s="1"/>
  <c r="N40" i="105"/>
  <c r="O39" i="105"/>
  <c r="N40" i="140"/>
  <c r="O39" i="140"/>
  <c r="N40" i="122"/>
  <c r="O39" i="122"/>
  <c r="N40" i="84"/>
  <c r="O39" i="84"/>
  <c r="R39" i="83"/>
  <c r="O40" i="83"/>
  <c r="P39" i="83" s="1"/>
  <c r="P40" i="83" s="1"/>
  <c r="Q39" i="83" s="1"/>
  <c r="Q40" i="83" s="1"/>
  <c r="N40" i="152"/>
  <c r="O39" i="152"/>
  <c r="N40" i="134"/>
  <c r="O39" i="134"/>
  <c r="N40" i="77"/>
  <c r="O39" i="77"/>
  <c r="N40" i="55"/>
  <c r="O39" i="55"/>
  <c r="N40" i="228"/>
  <c r="O39" i="228"/>
  <c r="N40" i="210"/>
  <c r="O39" i="210"/>
  <c r="N40" i="71"/>
  <c r="O39" i="71"/>
  <c r="N40" i="240"/>
  <c r="O39" i="240"/>
  <c r="N40" i="202"/>
  <c r="O39" i="202"/>
  <c r="N40" i="142"/>
  <c r="O39" i="142"/>
  <c r="R39" i="224"/>
  <c r="O40" i="224"/>
  <c r="P39" i="224" s="1"/>
  <c r="P40" i="224" s="1"/>
  <c r="Q39" i="224" s="1"/>
  <c r="Q40" i="224" s="1"/>
  <c r="N40" i="148"/>
  <c r="O39" i="148"/>
  <c r="N40" i="26"/>
  <c r="O39" i="26"/>
  <c r="N40" i="236"/>
  <c r="O39" i="236"/>
  <c r="N40" i="195"/>
  <c r="O39" i="195"/>
  <c r="N40" i="109"/>
  <c r="O39" i="109"/>
  <c r="N40" i="36"/>
  <c r="O39" i="36"/>
  <c r="N40" i="74"/>
  <c r="O39" i="74"/>
  <c r="N40" i="53"/>
  <c r="O39" i="53"/>
  <c r="N40" i="247"/>
  <c r="O39" i="247"/>
  <c r="N40" i="64"/>
  <c r="O39" i="64"/>
  <c r="N40" i="59"/>
  <c r="O39" i="59"/>
  <c r="N40" i="48"/>
  <c r="O39" i="48"/>
  <c r="N40" i="208"/>
  <c r="O39" i="208"/>
  <c r="N40" i="221"/>
  <c r="O39" i="221"/>
  <c r="N40" i="250"/>
  <c r="O39" i="250"/>
  <c r="N40" i="50"/>
  <c r="O39" i="50"/>
  <c r="N40" i="212"/>
  <c r="O39" i="212"/>
  <c r="N40" i="222"/>
  <c r="O39" i="222"/>
  <c r="N40" i="216"/>
  <c r="O39" i="216"/>
  <c r="N40" i="229"/>
  <c r="O39" i="229"/>
  <c r="N40" i="45"/>
  <c r="O39" i="45"/>
  <c r="O39" i="130" l="1"/>
  <c r="N40" i="7"/>
  <c r="O39" i="7"/>
  <c r="N40" i="68"/>
  <c r="O39" i="68"/>
  <c r="N40" i="235"/>
  <c r="O39" i="235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K40" i="12"/>
  <c r="L39" i="12" s="1"/>
  <c r="L40" i="12" s="1"/>
  <c r="M39" i="12" s="1"/>
  <c r="M40" i="12" s="1"/>
  <c r="N39" i="12"/>
  <c r="N40" i="61"/>
  <c r="O39" i="61"/>
  <c r="N40" i="52"/>
  <c r="O39" i="52"/>
  <c r="N40" i="69"/>
  <c r="O39" i="69"/>
  <c r="O39" i="200"/>
  <c r="N40" i="200"/>
  <c r="N40" i="31"/>
  <c r="O39" i="31"/>
  <c r="O39" i="196"/>
  <c r="N40" i="196"/>
  <c r="N40" i="115"/>
  <c r="O39" i="115"/>
  <c r="O40" i="142"/>
  <c r="P39" i="142" s="1"/>
  <c r="P40" i="142" s="1"/>
  <c r="Q39" i="142" s="1"/>
  <c r="Q40" i="142" s="1"/>
  <c r="R39" i="142"/>
  <c r="R39" i="122"/>
  <c r="O40" i="122"/>
  <c r="P39" i="122" s="1"/>
  <c r="P40" i="122" s="1"/>
  <c r="Q39" i="122" s="1"/>
  <c r="Q40" i="122" s="1"/>
  <c r="R39" i="223"/>
  <c r="O40" i="223"/>
  <c r="P39" i="223" s="1"/>
  <c r="P40" i="223" s="1"/>
  <c r="Q39" i="223" s="1"/>
  <c r="Q40" i="223" s="1"/>
  <c r="R39" i="104"/>
  <c r="O40" i="104"/>
  <c r="P39" i="104" s="1"/>
  <c r="P40" i="104" s="1"/>
  <c r="Q39" i="104" s="1"/>
  <c r="Q40" i="104" s="1"/>
  <c r="O40" i="29"/>
  <c r="P39" i="29" s="1"/>
  <c r="P40" i="29" s="1"/>
  <c r="Q39" i="29" s="1"/>
  <c r="Q40" i="29" s="1"/>
  <c r="R39" i="29"/>
  <c r="O40" i="161"/>
  <c r="P39" i="161" s="1"/>
  <c r="P40" i="161" s="1"/>
  <c r="Q39" i="161" s="1"/>
  <c r="Q40" i="161" s="1"/>
  <c r="R39" i="161"/>
  <c r="O40" i="191"/>
  <c r="P39" i="191" s="1"/>
  <c r="P40" i="191" s="1"/>
  <c r="Q39" i="191" s="1"/>
  <c r="Q40" i="191" s="1"/>
  <c r="R39" i="191"/>
  <c r="O40" i="198"/>
  <c r="P39" i="198" s="1"/>
  <c r="P40" i="198" s="1"/>
  <c r="Q39" i="198" s="1"/>
  <c r="Q40" i="198" s="1"/>
  <c r="R39" i="198"/>
  <c r="O40" i="183"/>
  <c r="P39" i="183" s="1"/>
  <c r="P40" i="183" s="1"/>
  <c r="Q39" i="183" s="1"/>
  <c r="Q40" i="183" s="1"/>
  <c r="R39" i="183"/>
  <c r="R39" i="79"/>
  <c r="O40" i="79"/>
  <c r="P39" i="79" s="1"/>
  <c r="P40" i="79" s="1"/>
  <c r="Q39" i="79" s="1"/>
  <c r="Q40" i="79" s="1"/>
  <c r="R39" i="244"/>
  <c r="O40" i="244"/>
  <c r="P39" i="244" s="1"/>
  <c r="P40" i="244" s="1"/>
  <c r="Q39" i="244" s="1"/>
  <c r="Q40" i="244" s="1"/>
  <c r="R39" i="58"/>
  <c r="O40" i="58"/>
  <c r="P39" i="58" s="1"/>
  <c r="P40" i="58" s="1"/>
  <c r="Q39" i="58" s="1"/>
  <c r="Q40" i="58" s="1"/>
  <c r="R39" i="220"/>
  <c r="O40" i="220"/>
  <c r="P39" i="220" s="1"/>
  <c r="P40" i="220" s="1"/>
  <c r="Q39" i="220" s="1"/>
  <c r="Q40" i="220" s="1"/>
  <c r="R39" i="54"/>
  <c r="O40" i="54"/>
  <c r="P39" i="54" s="1"/>
  <c r="P40" i="54" s="1"/>
  <c r="Q39" i="54" s="1"/>
  <c r="Q40" i="54" s="1"/>
  <c r="R40" i="231"/>
  <c r="S39" i="231"/>
  <c r="R39" i="120"/>
  <c r="O40" i="120"/>
  <c r="P39" i="120" s="1"/>
  <c r="P40" i="120" s="1"/>
  <c r="Q39" i="120" s="1"/>
  <c r="Q40" i="120" s="1"/>
  <c r="R39" i="95"/>
  <c r="O40" i="95"/>
  <c r="P39" i="95" s="1"/>
  <c r="P40" i="95" s="1"/>
  <c r="Q39" i="95" s="1"/>
  <c r="Q40" i="95" s="1"/>
  <c r="R39" i="227"/>
  <c r="O40" i="227"/>
  <c r="P39" i="227" s="1"/>
  <c r="P40" i="227" s="1"/>
  <c r="Q39" i="227" s="1"/>
  <c r="Q40" i="227" s="1"/>
  <c r="O40" i="131"/>
  <c r="P39" i="131" s="1"/>
  <c r="P40" i="131" s="1"/>
  <c r="Q39" i="131" s="1"/>
  <c r="Q40" i="131" s="1"/>
  <c r="R39" i="131"/>
  <c r="O40" i="128"/>
  <c r="P39" i="128" s="1"/>
  <c r="P40" i="128" s="1"/>
  <c r="Q39" i="128" s="1"/>
  <c r="Q40" i="128" s="1"/>
  <c r="R39" i="128"/>
  <c r="O40" i="43"/>
  <c r="P39" i="43" s="1"/>
  <c r="P40" i="43" s="1"/>
  <c r="Q39" i="43" s="1"/>
  <c r="Q40" i="43" s="1"/>
  <c r="R39" i="43"/>
  <c r="R40" i="255"/>
  <c r="S39" i="255"/>
  <c r="O40" i="130"/>
  <c r="P39" i="130" s="1"/>
  <c r="P40" i="130" s="1"/>
  <c r="Q39" i="130" s="1"/>
  <c r="Q40" i="130" s="1"/>
  <c r="R39" i="130"/>
  <c r="O40" i="139"/>
  <c r="P39" i="139" s="1"/>
  <c r="P40" i="139" s="1"/>
  <c r="Q39" i="139" s="1"/>
  <c r="Q40" i="139" s="1"/>
  <c r="R39" i="139"/>
  <c r="R39" i="242"/>
  <c r="O40" i="242"/>
  <c r="P39" i="242" s="1"/>
  <c r="P40" i="242" s="1"/>
  <c r="Q39" i="242" s="1"/>
  <c r="Q40" i="242" s="1"/>
  <c r="O40" i="2"/>
  <c r="P39" i="2" s="1"/>
  <c r="P40" i="2" s="1"/>
  <c r="Q39" i="2" s="1"/>
  <c r="Q40" i="2" s="1"/>
  <c r="R39" i="2"/>
  <c r="O40" i="147"/>
  <c r="P39" i="147" s="1"/>
  <c r="P40" i="147" s="1"/>
  <c r="Q39" i="147" s="1"/>
  <c r="Q40" i="147" s="1"/>
  <c r="R39" i="147"/>
  <c r="R39" i="118"/>
  <c r="O40" i="118"/>
  <c r="P39" i="118" s="1"/>
  <c r="P40" i="118" s="1"/>
  <c r="Q39" i="118" s="1"/>
  <c r="Q40" i="118" s="1"/>
  <c r="O40" i="35"/>
  <c r="P39" i="35" s="1"/>
  <c r="P40" i="35" s="1"/>
  <c r="Q39" i="35" s="1"/>
  <c r="Q40" i="35" s="1"/>
  <c r="R39" i="35"/>
  <c r="O40" i="151"/>
  <c r="P39" i="151" s="1"/>
  <c r="P40" i="151" s="1"/>
  <c r="Q39" i="151" s="1"/>
  <c r="Q40" i="151" s="1"/>
  <c r="R39" i="151"/>
  <c r="R39" i="94"/>
  <c r="O40" i="94"/>
  <c r="P39" i="94" s="1"/>
  <c r="P40" i="94" s="1"/>
  <c r="Q39" i="94" s="1"/>
  <c r="Q40" i="94" s="1"/>
  <c r="R39" i="89"/>
  <c r="O40" i="89"/>
  <c r="P39" i="89" s="1"/>
  <c r="P40" i="89" s="1"/>
  <c r="Q39" i="89" s="1"/>
  <c r="Q40" i="89" s="1"/>
  <c r="O40" i="124"/>
  <c r="P39" i="124" s="1"/>
  <c r="P40" i="124" s="1"/>
  <c r="Q39" i="124" s="1"/>
  <c r="Q40" i="124" s="1"/>
  <c r="R39" i="124"/>
  <c r="R39" i="92"/>
  <c r="O40" i="92"/>
  <c r="P39" i="92" s="1"/>
  <c r="P40" i="92" s="1"/>
  <c r="Q39" i="92" s="1"/>
  <c r="Q40" i="92" s="1"/>
  <c r="R40" i="219"/>
  <c r="S39" i="219"/>
  <c r="O40" i="38"/>
  <c r="P39" i="38" s="1"/>
  <c r="P40" i="38" s="1"/>
  <c r="Q39" i="38" s="1"/>
  <c r="Q40" i="38" s="1"/>
  <c r="R39" i="38"/>
  <c r="O40" i="163"/>
  <c r="P39" i="163" s="1"/>
  <c r="P40" i="163" s="1"/>
  <c r="Q39" i="163" s="1"/>
  <c r="Q40" i="163" s="1"/>
  <c r="R39" i="163"/>
  <c r="R40" i="172"/>
  <c r="S39" i="172"/>
  <c r="R40" i="39"/>
  <c r="S39" i="39"/>
  <c r="R40" i="204"/>
  <c r="S39" i="204"/>
  <c r="R39" i="236"/>
  <c r="O40" i="236"/>
  <c r="P39" i="236" s="1"/>
  <c r="P40" i="236" s="1"/>
  <c r="Q39" i="236" s="1"/>
  <c r="Q40" i="236" s="1"/>
  <c r="O40" i="134"/>
  <c r="P39" i="134" s="1"/>
  <c r="P40" i="134" s="1"/>
  <c r="Q39" i="134" s="1"/>
  <c r="Q40" i="134" s="1"/>
  <c r="R39" i="134"/>
  <c r="O40" i="25"/>
  <c r="P39" i="25" s="1"/>
  <c r="P40" i="25" s="1"/>
  <c r="Q39" i="25" s="1"/>
  <c r="Q40" i="25" s="1"/>
  <c r="R39" i="25"/>
  <c r="R40" i="211"/>
  <c r="S39" i="211"/>
  <c r="R39" i="70"/>
  <c r="O40" i="70"/>
  <c r="P39" i="70" s="1"/>
  <c r="P40" i="70" s="1"/>
  <c r="Q39" i="70" s="1"/>
  <c r="Q40" i="70" s="1"/>
  <c r="R39" i="243"/>
  <c r="O40" i="243"/>
  <c r="P39" i="243" s="1"/>
  <c r="P40" i="243" s="1"/>
  <c r="Q39" i="243" s="1"/>
  <c r="Q40" i="243" s="1"/>
  <c r="O40" i="153"/>
  <c r="P39" i="153" s="1"/>
  <c r="P40" i="153" s="1"/>
  <c r="Q39" i="153" s="1"/>
  <c r="Q40" i="153" s="1"/>
  <c r="R39" i="153"/>
  <c r="R39" i="222"/>
  <c r="O40" i="222"/>
  <c r="P39" i="222" s="1"/>
  <c r="P40" i="222" s="1"/>
  <c r="Q39" i="222" s="1"/>
  <c r="Q40" i="222" s="1"/>
  <c r="R39" i="221"/>
  <c r="O40" i="221"/>
  <c r="P39" i="221" s="1"/>
  <c r="P40" i="221" s="1"/>
  <c r="Q39" i="221" s="1"/>
  <c r="Q40" i="221" s="1"/>
  <c r="R39" i="64"/>
  <c r="O40" i="64"/>
  <c r="P39" i="64" s="1"/>
  <c r="P40" i="64" s="1"/>
  <c r="Q39" i="64" s="1"/>
  <c r="Q40" i="64" s="1"/>
  <c r="O40" i="36"/>
  <c r="P39" i="36" s="1"/>
  <c r="P40" i="36" s="1"/>
  <c r="Q39" i="36" s="1"/>
  <c r="Q40" i="36" s="1"/>
  <c r="R39" i="36"/>
  <c r="O40" i="26"/>
  <c r="P39" i="26" s="1"/>
  <c r="P40" i="26" s="1"/>
  <c r="Q39" i="26" s="1"/>
  <c r="Q40" i="26" s="1"/>
  <c r="R39" i="26"/>
  <c r="O40" i="202"/>
  <c r="P39" i="202" s="1"/>
  <c r="P40" i="202" s="1"/>
  <c r="Q39" i="202" s="1"/>
  <c r="Q40" i="202" s="1"/>
  <c r="R39" i="202"/>
  <c r="R39" i="228"/>
  <c r="O40" i="228"/>
  <c r="P39" i="228" s="1"/>
  <c r="P40" i="228" s="1"/>
  <c r="Q39" i="228" s="1"/>
  <c r="Q40" i="228" s="1"/>
  <c r="O40" i="152"/>
  <c r="P39" i="152" s="1"/>
  <c r="P40" i="152" s="1"/>
  <c r="Q39" i="152" s="1"/>
  <c r="Q40" i="152" s="1"/>
  <c r="R39" i="152"/>
  <c r="O40" i="140"/>
  <c r="P39" i="140" s="1"/>
  <c r="P40" i="140" s="1"/>
  <c r="Q39" i="140" s="1"/>
  <c r="Q40" i="140" s="1"/>
  <c r="R39" i="140"/>
  <c r="O40" i="127"/>
  <c r="P39" i="127" s="1"/>
  <c r="P40" i="127" s="1"/>
  <c r="Q39" i="127" s="1"/>
  <c r="Q40" i="127" s="1"/>
  <c r="R39" i="127"/>
  <c r="O40" i="193"/>
  <c r="P39" i="193" s="1"/>
  <c r="P40" i="193" s="1"/>
  <c r="Q39" i="193" s="1"/>
  <c r="Q40" i="193" s="1"/>
  <c r="R39" i="193"/>
  <c r="O40" i="129"/>
  <c r="P39" i="129" s="1"/>
  <c r="P40" i="129" s="1"/>
  <c r="Q39" i="129" s="1"/>
  <c r="Q40" i="129" s="1"/>
  <c r="R39" i="129"/>
  <c r="O40" i="160"/>
  <c r="P39" i="160" s="1"/>
  <c r="P40" i="160" s="1"/>
  <c r="Q39" i="160" s="1"/>
  <c r="Q40" i="160" s="1"/>
  <c r="R39" i="160"/>
  <c r="O40" i="157"/>
  <c r="P39" i="157" s="1"/>
  <c r="P40" i="157" s="1"/>
  <c r="Q39" i="157" s="1"/>
  <c r="Q40" i="157" s="1"/>
  <c r="R39" i="157"/>
  <c r="R39" i="252"/>
  <c r="O40" i="252"/>
  <c r="P39" i="252" s="1"/>
  <c r="P40" i="252" s="1"/>
  <c r="Q39" i="252" s="1"/>
  <c r="Q40" i="252" s="1"/>
  <c r="R39" i="101"/>
  <c r="O40" i="101"/>
  <c r="P39" i="101" s="1"/>
  <c r="P40" i="101" s="1"/>
  <c r="Q39" i="101" s="1"/>
  <c r="Q40" i="101" s="1"/>
  <c r="O40" i="175"/>
  <c r="P39" i="175" s="1"/>
  <c r="P40" i="175" s="1"/>
  <c r="Q39" i="175" s="1"/>
  <c r="Q40" i="175" s="1"/>
  <c r="R39" i="175"/>
  <c r="O40" i="176"/>
  <c r="P39" i="176" s="1"/>
  <c r="P40" i="176" s="1"/>
  <c r="Q39" i="176" s="1"/>
  <c r="Q40" i="176" s="1"/>
  <c r="R39" i="176"/>
  <c r="R39" i="108"/>
  <c r="O40" i="108"/>
  <c r="P39" i="108" s="1"/>
  <c r="P40" i="108" s="1"/>
  <c r="Q39" i="108" s="1"/>
  <c r="Q40" i="108" s="1"/>
  <c r="R39" i="226"/>
  <c r="O40" i="226"/>
  <c r="P39" i="226" s="1"/>
  <c r="P40" i="226" s="1"/>
  <c r="Q39" i="226" s="1"/>
  <c r="Q40" i="226" s="1"/>
  <c r="O40" i="11"/>
  <c r="P39" i="11" s="1"/>
  <c r="P40" i="11" s="1"/>
  <c r="Q39" i="11" s="1"/>
  <c r="Q40" i="11" s="1"/>
  <c r="R39" i="11"/>
  <c r="O40" i="173"/>
  <c r="P39" i="173" s="1"/>
  <c r="P40" i="173" s="1"/>
  <c r="Q39" i="173" s="1"/>
  <c r="Q40" i="173" s="1"/>
  <c r="R39" i="173"/>
  <c r="O40" i="199"/>
  <c r="P39" i="199" s="1"/>
  <c r="P40" i="199" s="1"/>
  <c r="Q39" i="199" s="1"/>
  <c r="Q40" i="199" s="1"/>
  <c r="R39" i="199"/>
  <c r="R39" i="241"/>
  <c r="O40" i="241"/>
  <c r="P39" i="241" s="1"/>
  <c r="P40" i="241" s="1"/>
  <c r="Q39" i="241" s="1"/>
  <c r="Q40" i="241" s="1"/>
  <c r="R39" i="56"/>
  <c r="O40" i="56"/>
  <c r="P39" i="56" s="1"/>
  <c r="P40" i="56" s="1"/>
  <c r="Q39" i="56" s="1"/>
  <c r="Q40" i="56" s="1"/>
  <c r="R39" i="213"/>
  <c r="O40" i="213"/>
  <c r="P39" i="213" s="1"/>
  <c r="P40" i="213" s="1"/>
  <c r="Q39" i="213" s="1"/>
  <c r="Q40" i="213" s="1"/>
  <c r="R39" i="245"/>
  <c r="O40" i="245"/>
  <c r="P39" i="245" s="1"/>
  <c r="P40" i="245" s="1"/>
  <c r="Q39" i="245" s="1"/>
  <c r="Q40" i="245" s="1"/>
  <c r="R39" i="66"/>
  <c r="O40" i="66"/>
  <c r="P39" i="66" s="1"/>
  <c r="P40" i="66" s="1"/>
  <c r="Q39" i="66" s="1"/>
  <c r="Q40" i="66" s="1"/>
  <c r="R39" i="46"/>
  <c r="O40" i="46"/>
  <c r="P39" i="46" s="1"/>
  <c r="P40" i="46" s="1"/>
  <c r="Q39" i="46" s="1"/>
  <c r="Q40" i="46" s="1"/>
  <c r="R39" i="209"/>
  <c r="O40" i="209"/>
  <c r="P39" i="209" s="1"/>
  <c r="P40" i="209" s="1"/>
  <c r="Q39" i="209" s="1"/>
  <c r="Q40" i="209" s="1"/>
  <c r="R39" i="85"/>
  <c r="O40" i="85"/>
  <c r="P39" i="85" s="1"/>
  <c r="P40" i="85" s="1"/>
  <c r="Q39" i="85" s="1"/>
  <c r="Q40" i="85" s="1"/>
  <c r="R39" i="225"/>
  <c r="O40" i="225"/>
  <c r="P39" i="225" s="1"/>
  <c r="P40" i="225" s="1"/>
  <c r="Q39" i="225" s="1"/>
  <c r="Q40" i="225" s="1"/>
  <c r="R40" i="62"/>
  <c r="S39" i="62"/>
  <c r="O40" i="145"/>
  <c r="P39" i="145" s="1"/>
  <c r="P40" i="145" s="1"/>
  <c r="Q39" i="145" s="1"/>
  <c r="Q40" i="145" s="1"/>
  <c r="R39" i="145"/>
  <c r="O40" i="146"/>
  <c r="P39" i="146" s="1"/>
  <c r="P40" i="146" s="1"/>
  <c r="Q39" i="146" s="1"/>
  <c r="Q40" i="146" s="1"/>
  <c r="R39" i="146"/>
  <c r="R39" i="119"/>
  <c r="O40" i="119"/>
  <c r="P39" i="119" s="1"/>
  <c r="P40" i="119" s="1"/>
  <c r="Q39" i="119" s="1"/>
  <c r="Q40" i="119" s="1"/>
  <c r="R39" i="237"/>
  <c r="O40" i="237"/>
  <c r="P39" i="237" s="1"/>
  <c r="P40" i="237" s="1"/>
  <c r="Q39" i="237" s="1"/>
  <c r="Q40" i="237" s="1"/>
  <c r="O40" i="156"/>
  <c r="P39" i="156" s="1"/>
  <c r="P40" i="156" s="1"/>
  <c r="Q39" i="156" s="1"/>
  <c r="Q40" i="156" s="1"/>
  <c r="R39" i="156"/>
  <c r="O40" i="23"/>
  <c r="P39" i="23" s="1"/>
  <c r="P40" i="23" s="1"/>
  <c r="Q39" i="23" s="1"/>
  <c r="Q40" i="23" s="1"/>
  <c r="R39" i="23"/>
  <c r="R39" i="239"/>
  <c r="O40" i="239"/>
  <c r="P39" i="239" s="1"/>
  <c r="P40" i="239" s="1"/>
  <c r="Q39" i="239" s="1"/>
  <c r="Q40" i="239" s="1"/>
  <c r="R39" i="251"/>
  <c r="O40" i="251"/>
  <c r="P39" i="251" s="1"/>
  <c r="P40" i="251" s="1"/>
  <c r="Q39" i="251" s="1"/>
  <c r="Q40" i="251" s="1"/>
  <c r="O40" i="205"/>
  <c r="P39" i="205" s="1"/>
  <c r="P40" i="205" s="1"/>
  <c r="Q39" i="205" s="1"/>
  <c r="Q40" i="205" s="1"/>
  <c r="R39" i="205"/>
  <c r="O40" i="138"/>
  <c r="P39" i="138" s="1"/>
  <c r="P40" i="138" s="1"/>
  <c r="Q39" i="138" s="1"/>
  <c r="Q40" i="138" s="1"/>
  <c r="R39" i="138"/>
  <c r="R39" i="116"/>
  <c r="O40" i="116"/>
  <c r="P39" i="116" s="1"/>
  <c r="P40" i="116" s="1"/>
  <c r="Q39" i="116" s="1"/>
  <c r="Q40" i="116" s="1"/>
  <c r="R39" i="110"/>
  <c r="O40" i="110"/>
  <c r="P39" i="110" s="1"/>
  <c r="P40" i="110" s="1"/>
  <c r="Q39" i="110" s="1"/>
  <c r="Q40" i="110" s="1"/>
  <c r="O40" i="141"/>
  <c r="P39" i="141" s="1"/>
  <c r="P40" i="141" s="1"/>
  <c r="Q39" i="141" s="1"/>
  <c r="Q40" i="141" s="1"/>
  <c r="R39" i="141"/>
  <c r="O40" i="37"/>
  <c r="P39" i="37" s="1"/>
  <c r="P40" i="37" s="1"/>
  <c r="Q39" i="37" s="1"/>
  <c r="Q40" i="37" s="1"/>
  <c r="R39" i="37"/>
  <c r="R39" i="112"/>
  <c r="O40" i="112"/>
  <c r="P39" i="112" s="1"/>
  <c r="P40" i="112" s="1"/>
  <c r="Q39" i="112" s="1"/>
  <c r="Q40" i="112" s="1"/>
  <c r="O40" i="206"/>
  <c r="P39" i="206" s="1"/>
  <c r="P40" i="206" s="1"/>
  <c r="Q39" i="206" s="1"/>
  <c r="Q40" i="206" s="1"/>
  <c r="R39" i="206"/>
  <c r="O40" i="185"/>
  <c r="P39" i="185" s="1"/>
  <c r="P40" i="185" s="1"/>
  <c r="Q39" i="185" s="1"/>
  <c r="Q40" i="185" s="1"/>
  <c r="R39" i="185"/>
  <c r="O40" i="33"/>
  <c r="P39" i="33" s="1"/>
  <c r="P40" i="33" s="1"/>
  <c r="Q39" i="33" s="1"/>
  <c r="Q40" i="33" s="1"/>
  <c r="R39" i="33"/>
  <c r="O40" i="201"/>
  <c r="P39" i="201" s="1"/>
  <c r="P40" i="201" s="1"/>
  <c r="Q39" i="201" s="1"/>
  <c r="Q40" i="201" s="1"/>
  <c r="R39" i="201"/>
  <c r="O40" i="126"/>
  <c r="P39" i="126" s="1"/>
  <c r="P40" i="126" s="1"/>
  <c r="Q39" i="126" s="1"/>
  <c r="Q40" i="126" s="1"/>
  <c r="R39" i="126"/>
  <c r="R39" i="80"/>
  <c r="O40" i="80"/>
  <c r="P39" i="80" s="1"/>
  <c r="P40" i="80" s="1"/>
  <c r="Q39" i="80" s="1"/>
  <c r="Q40" i="80" s="1"/>
  <c r="R40" i="107"/>
  <c r="S39" i="107"/>
  <c r="O40" i="150"/>
  <c r="P39" i="150" s="1"/>
  <c r="P40" i="150" s="1"/>
  <c r="Q39" i="150" s="1"/>
  <c r="Q40" i="150" s="1"/>
  <c r="R39" i="150"/>
  <c r="O40" i="24"/>
  <c r="P39" i="24" s="1"/>
  <c r="P40" i="24" s="1"/>
  <c r="Q39" i="24" s="1"/>
  <c r="Q40" i="24" s="1"/>
  <c r="R39" i="24"/>
  <c r="R39" i="78"/>
  <c r="O40" i="78"/>
  <c r="P39" i="78" s="1"/>
  <c r="P40" i="78" s="1"/>
  <c r="Q39" i="78" s="1"/>
  <c r="Q40" i="78" s="1"/>
  <c r="O40" i="22"/>
  <c r="P39" i="22" s="1"/>
  <c r="P40" i="22" s="1"/>
  <c r="Q39" i="22" s="1"/>
  <c r="Q40" i="22" s="1"/>
  <c r="R39" i="22"/>
  <c r="R39" i="100"/>
  <c r="O40" i="100"/>
  <c r="P39" i="100" s="1"/>
  <c r="P40" i="100" s="1"/>
  <c r="Q39" i="100" s="1"/>
  <c r="Q40" i="100" s="1"/>
  <c r="O40" i="4"/>
  <c r="P39" i="4" s="1"/>
  <c r="P40" i="4" s="1"/>
  <c r="Q39" i="4" s="1"/>
  <c r="Q40" i="4" s="1"/>
  <c r="R39" i="4"/>
  <c r="R39" i="216"/>
  <c r="O40" i="216"/>
  <c r="P39" i="216" s="1"/>
  <c r="P40" i="216" s="1"/>
  <c r="Q39" i="216" s="1"/>
  <c r="Q40" i="216" s="1"/>
  <c r="R39" i="210"/>
  <c r="O40" i="210"/>
  <c r="P39" i="210" s="1"/>
  <c r="P40" i="210" s="1"/>
  <c r="Q39" i="210" s="1"/>
  <c r="Q40" i="210" s="1"/>
  <c r="O40" i="170"/>
  <c r="P39" i="170" s="1"/>
  <c r="P40" i="170" s="1"/>
  <c r="Q39" i="170" s="1"/>
  <c r="Q40" i="170" s="1"/>
  <c r="R39" i="170"/>
  <c r="O40" i="181"/>
  <c r="P39" i="181" s="1"/>
  <c r="P40" i="181" s="1"/>
  <c r="Q39" i="181" s="1"/>
  <c r="Q40" i="181" s="1"/>
  <c r="R39" i="181"/>
  <c r="R39" i="214"/>
  <c r="O40" i="214"/>
  <c r="P39" i="214" s="1"/>
  <c r="P40" i="214" s="1"/>
  <c r="Q39" i="214" s="1"/>
  <c r="Q40" i="214" s="1"/>
  <c r="R39" i="232"/>
  <c r="O40" i="232"/>
  <c r="P39" i="232" s="1"/>
  <c r="P40" i="232" s="1"/>
  <c r="Q39" i="232" s="1"/>
  <c r="Q40" i="232" s="1"/>
  <c r="O40" i="135"/>
  <c r="P39" i="135" s="1"/>
  <c r="P40" i="135" s="1"/>
  <c r="Q39" i="135" s="1"/>
  <c r="Q40" i="135" s="1"/>
  <c r="R39" i="135"/>
  <c r="R40" i="180"/>
  <c r="S39" i="180"/>
  <c r="R39" i="250"/>
  <c r="O40" i="250"/>
  <c r="P39" i="250" s="1"/>
  <c r="P40" i="250" s="1"/>
  <c r="Q39" i="250" s="1"/>
  <c r="Q40" i="250" s="1"/>
  <c r="O40" i="177"/>
  <c r="P39" i="177" s="1"/>
  <c r="P40" i="177" s="1"/>
  <c r="Q39" i="177" s="1"/>
  <c r="Q40" i="177" s="1"/>
  <c r="R39" i="177"/>
  <c r="R39" i="212"/>
  <c r="O40" i="212"/>
  <c r="P39" i="212" s="1"/>
  <c r="P40" i="212" s="1"/>
  <c r="Q39" i="212" s="1"/>
  <c r="Q40" i="212" s="1"/>
  <c r="R39" i="208"/>
  <c r="O40" i="208"/>
  <c r="P39" i="208" s="1"/>
  <c r="P40" i="208" s="1"/>
  <c r="Q39" i="208" s="1"/>
  <c r="Q40" i="208" s="1"/>
  <c r="R39" i="247"/>
  <c r="O40" i="247"/>
  <c r="P39" i="247" s="1"/>
  <c r="P40" i="247" s="1"/>
  <c r="Q39" i="247" s="1"/>
  <c r="Q40" i="247" s="1"/>
  <c r="R39" i="109"/>
  <c r="O40" i="109"/>
  <c r="P39" i="109" s="1"/>
  <c r="P40" i="109" s="1"/>
  <c r="Q39" i="109" s="1"/>
  <c r="Q40" i="109" s="1"/>
  <c r="O40" i="148"/>
  <c r="P39" i="148" s="1"/>
  <c r="P40" i="148" s="1"/>
  <c r="Q39" i="148" s="1"/>
  <c r="Q40" i="148" s="1"/>
  <c r="R39" i="148"/>
  <c r="R39" i="240"/>
  <c r="O40" i="240"/>
  <c r="P39" i="240" s="1"/>
  <c r="P40" i="240" s="1"/>
  <c r="Q39" i="240" s="1"/>
  <c r="Q40" i="240" s="1"/>
  <c r="R39" i="55"/>
  <c r="O40" i="55"/>
  <c r="P39" i="55" s="1"/>
  <c r="P40" i="55" s="1"/>
  <c r="Q39" i="55" s="1"/>
  <c r="Q40" i="55" s="1"/>
  <c r="R40" i="83"/>
  <c r="S39" i="83"/>
  <c r="R39" i="105"/>
  <c r="O40" i="105"/>
  <c r="P39" i="105" s="1"/>
  <c r="P40" i="105" s="1"/>
  <c r="Q39" i="105" s="1"/>
  <c r="Q40" i="105" s="1"/>
  <c r="R39" i="87"/>
  <c r="O40" i="87"/>
  <c r="P39" i="87" s="1"/>
  <c r="P40" i="87" s="1"/>
  <c r="Q39" i="87" s="1"/>
  <c r="Q40" i="87" s="1"/>
  <c r="O40" i="189"/>
  <c r="P39" i="189" s="1"/>
  <c r="P40" i="189" s="1"/>
  <c r="Q39" i="189" s="1"/>
  <c r="Q40" i="189" s="1"/>
  <c r="R39" i="189"/>
  <c r="O40" i="30"/>
  <c r="P39" i="30" s="1"/>
  <c r="P40" i="30" s="1"/>
  <c r="Q39" i="30" s="1"/>
  <c r="Q40" i="30" s="1"/>
  <c r="R39" i="30"/>
  <c r="O40" i="6"/>
  <c r="P39" i="6" s="1"/>
  <c r="P40" i="6" s="1"/>
  <c r="Q39" i="6" s="1"/>
  <c r="Q40" i="6" s="1"/>
  <c r="R39" i="6"/>
  <c r="R39" i="233"/>
  <c r="O40" i="233"/>
  <c r="P39" i="233" s="1"/>
  <c r="P40" i="233" s="1"/>
  <c r="Q39" i="233" s="1"/>
  <c r="Q40" i="233" s="1"/>
  <c r="R39" i="121"/>
  <c r="O40" i="121"/>
  <c r="P39" i="121" s="1"/>
  <c r="P40" i="121" s="1"/>
  <c r="Q39" i="121" s="1"/>
  <c r="Q40" i="121" s="1"/>
  <c r="O40" i="155"/>
  <c r="P39" i="155" s="1"/>
  <c r="P40" i="155" s="1"/>
  <c r="Q39" i="155" s="1"/>
  <c r="Q40" i="155" s="1"/>
  <c r="R39" i="155"/>
  <c r="O40" i="34"/>
  <c r="P39" i="34" s="1"/>
  <c r="P40" i="34" s="1"/>
  <c r="Q39" i="34" s="1"/>
  <c r="Q40" i="34" s="1"/>
  <c r="R39" i="34"/>
  <c r="O40" i="132"/>
  <c r="P39" i="132" s="1"/>
  <c r="P40" i="132" s="1"/>
  <c r="Q39" i="132" s="1"/>
  <c r="Q40" i="132" s="1"/>
  <c r="R39" i="132"/>
  <c r="R39" i="254"/>
  <c r="O40" i="254"/>
  <c r="P39" i="254" s="1"/>
  <c r="P40" i="254" s="1"/>
  <c r="Q39" i="254" s="1"/>
  <c r="Q40" i="254" s="1"/>
  <c r="O40" i="166"/>
  <c r="P39" i="166" s="1"/>
  <c r="P40" i="166" s="1"/>
  <c r="Q39" i="166" s="1"/>
  <c r="Q40" i="166" s="1"/>
  <c r="R39" i="166"/>
  <c r="O40" i="203"/>
  <c r="P39" i="203" s="1"/>
  <c r="P40" i="203" s="1"/>
  <c r="Q39" i="203" s="1"/>
  <c r="Q40" i="203" s="1"/>
  <c r="R39" i="203"/>
  <c r="R39" i="76"/>
  <c r="O40" i="76"/>
  <c r="P39" i="76" s="1"/>
  <c r="P40" i="76" s="1"/>
  <c r="Q39" i="76" s="1"/>
  <c r="Q40" i="76" s="1"/>
  <c r="R39" i="49"/>
  <c r="O40" i="49"/>
  <c r="P39" i="49" s="1"/>
  <c r="P40" i="49" s="1"/>
  <c r="Q39" i="49" s="1"/>
  <c r="Q40" i="49" s="1"/>
  <c r="R39" i="248"/>
  <c r="O40" i="248"/>
  <c r="P39" i="248" s="1"/>
  <c r="P40" i="248" s="1"/>
  <c r="Q39" i="248" s="1"/>
  <c r="Q40" i="248" s="1"/>
  <c r="R39" i="72"/>
  <c r="O40" i="72"/>
  <c r="P39" i="72" s="1"/>
  <c r="P40" i="72" s="1"/>
  <c r="Q39" i="72" s="1"/>
  <c r="Q40" i="72" s="1"/>
  <c r="R39" i="75"/>
  <c r="O40" i="75"/>
  <c r="P39" i="75" s="1"/>
  <c r="P40" i="75" s="1"/>
  <c r="Q39" i="75" s="1"/>
  <c r="Q40" i="75" s="1"/>
  <c r="R39" i="234"/>
  <c r="O40" i="234"/>
  <c r="P39" i="234" s="1"/>
  <c r="P40" i="234" s="1"/>
  <c r="Q39" i="234" s="1"/>
  <c r="Q40" i="234" s="1"/>
  <c r="R39" i="90"/>
  <c r="O40" i="90"/>
  <c r="P39" i="90" s="1"/>
  <c r="P40" i="90" s="1"/>
  <c r="Q39" i="90" s="1"/>
  <c r="Q40" i="90" s="1"/>
  <c r="R39" i="111"/>
  <c r="O40" i="111"/>
  <c r="P39" i="111" s="1"/>
  <c r="P40" i="111" s="1"/>
  <c r="Q39" i="111" s="1"/>
  <c r="Q40" i="111" s="1"/>
  <c r="O40" i="3"/>
  <c r="P39" i="3" s="1"/>
  <c r="P40" i="3" s="1"/>
  <c r="Q39" i="3" s="1"/>
  <c r="Q40" i="3" s="1"/>
  <c r="R39" i="3"/>
  <c r="O40" i="165"/>
  <c r="P39" i="165" s="1"/>
  <c r="P40" i="165" s="1"/>
  <c r="Q39" i="165" s="1"/>
  <c r="Q40" i="165" s="1"/>
  <c r="R39" i="165"/>
  <c r="R40" i="91"/>
  <c r="S39" i="91"/>
  <c r="O40" i="125"/>
  <c r="P39" i="125" s="1"/>
  <c r="P40" i="125" s="1"/>
  <c r="Q39" i="125" s="1"/>
  <c r="Q40" i="125" s="1"/>
  <c r="R39" i="125"/>
  <c r="O40" i="164"/>
  <c r="P39" i="164" s="1"/>
  <c r="P40" i="164" s="1"/>
  <c r="Q39" i="164" s="1"/>
  <c r="Q40" i="164" s="1"/>
  <c r="R39" i="164"/>
  <c r="O40" i="133"/>
  <c r="P39" i="133" s="1"/>
  <c r="P40" i="133" s="1"/>
  <c r="Q39" i="133" s="1"/>
  <c r="Q40" i="133" s="1"/>
  <c r="R39" i="133"/>
  <c r="O40" i="14"/>
  <c r="P39" i="14" s="1"/>
  <c r="P40" i="14" s="1"/>
  <c r="Q39" i="14" s="1"/>
  <c r="Q40" i="14" s="1"/>
  <c r="R39" i="14"/>
  <c r="O40" i="8"/>
  <c r="P39" i="8" s="1"/>
  <c r="P40" i="8" s="1"/>
  <c r="Q39" i="8" s="1"/>
  <c r="Q40" i="8" s="1"/>
  <c r="R39" i="8"/>
  <c r="R39" i="238"/>
  <c r="O40" i="238"/>
  <c r="P39" i="238" s="1"/>
  <c r="P40" i="238" s="1"/>
  <c r="Q39" i="238" s="1"/>
  <c r="Q40" i="238" s="1"/>
  <c r="R39" i="218"/>
  <c r="O40" i="218"/>
  <c r="P39" i="218" s="1"/>
  <c r="P40" i="218" s="1"/>
  <c r="Q39" i="218" s="1"/>
  <c r="Q40" i="218" s="1"/>
  <c r="O40" i="144"/>
  <c r="P39" i="144" s="1"/>
  <c r="P40" i="144" s="1"/>
  <c r="Q39" i="144" s="1"/>
  <c r="Q40" i="144" s="1"/>
  <c r="R39" i="144"/>
  <c r="O40" i="19"/>
  <c r="P39" i="19" s="1"/>
  <c r="P40" i="19" s="1"/>
  <c r="Q39" i="19" s="1"/>
  <c r="Q40" i="19" s="1"/>
  <c r="R39" i="19"/>
  <c r="O40" i="178"/>
  <c r="P39" i="178" s="1"/>
  <c r="P40" i="178" s="1"/>
  <c r="Q39" i="178" s="1"/>
  <c r="Q40" i="178" s="1"/>
  <c r="R39" i="178"/>
  <c r="O40" i="5"/>
  <c r="P39" i="5" s="1"/>
  <c r="P40" i="5" s="1"/>
  <c r="Q39" i="5" s="1"/>
  <c r="Q40" i="5" s="1"/>
  <c r="R39" i="5"/>
  <c r="O40" i="17"/>
  <c r="P39" i="17" s="1"/>
  <c r="P40" i="17" s="1"/>
  <c r="Q39" i="17" s="1"/>
  <c r="Q40" i="17" s="1"/>
  <c r="R39" i="17"/>
  <c r="O40" i="42"/>
  <c r="P39" i="42" s="1"/>
  <c r="P40" i="42" s="1"/>
  <c r="Q39" i="42" s="1"/>
  <c r="Q40" i="42" s="1"/>
  <c r="R39" i="42"/>
  <c r="O40" i="123"/>
  <c r="P39" i="123" s="1"/>
  <c r="P40" i="123" s="1"/>
  <c r="Q39" i="123" s="1"/>
  <c r="Q40" i="123" s="1"/>
  <c r="R39" i="123"/>
  <c r="O40" i="32"/>
  <c r="P39" i="32" s="1"/>
  <c r="P40" i="32" s="1"/>
  <c r="Q39" i="32" s="1"/>
  <c r="Q40" i="32" s="1"/>
  <c r="R39" i="32"/>
  <c r="R39" i="98"/>
  <c r="O40" i="98"/>
  <c r="P39" i="98" s="1"/>
  <c r="P40" i="98" s="1"/>
  <c r="Q39" i="98" s="1"/>
  <c r="Q40" i="98" s="1"/>
  <c r="R39" i="253"/>
  <c r="O40" i="253"/>
  <c r="P39" i="253" s="1"/>
  <c r="P40" i="253" s="1"/>
  <c r="Q39" i="253" s="1"/>
  <c r="Q40" i="253" s="1"/>
  <c r="O40" i="20"/>
  <c r="P39" i="20" s="1"/>
  <c r="P40" i="20" s="1"/>
  <c r="Q39" i="20" s="1"/>
  <c r="Q40" i="20" s="1"/>
  <c r="R39" i="20"/>
  <c r="R39" i="82"/>
  <c r="O40" i="82"/>
  <c r="P39" i="82" s="1"/>
  <c r="P40" i="82" s="1"/>
  <c r="Q39" i="82" s="1"/>
  <c r="Q40" i="82" s="1"/>
  <c r="O40" i="16"/>
  <c r="P39" i="16" s="1"/>
  <c r="P40" i="16" s="1"/>
  <c r="Q39" i="16" s="1"/>
  <c r="Q40" i="16" s="1"/>
  <c r="R39" i="16"/>
  <c r="R39" i="257"/>
  <c r="O40" i="257"/>
  <c r="P39" i="257" s="1"/>
  <c r="P40" i="257" s="1"/>
  <c r="Q39" i="257" s="1"/>
  <c r="Q40" i="257" s="1"/>
  <c r="O40" i="207"/>
  <c r="P39" i="207" s="1"/>
  <c r="P40" i="207" s="1"/>
  <c r="Q39" i="207" s="1"/>
  <c r="Q40" i="207" s="1"/>
  <c r="R39" i="207"/>
  <c r="R39" i="63"/>
  <c r="O40" i="63"/>
  <c r="P39" i="63" s="1"/>
  <c r="P40" i="63" s="1"/>
  <c r="Q39" i="63" s="1"/>
  <c r="Q40" i="63" s="1"/>
  <c r="R39" i="117"/>
  <c r="O40" i="117"/>
  <c r="P39" i="117" s="1"/>
  <c r="P40" i="117" s="1"/>
  <c r="Q39" i="117" s="1"/>
  <c r="Q40" i="117" s="1"/>
  <c r="O40" i="136"/>
  <c r="P39" i="136" s="1"/>
  <c r="P40" i="136" s="1"/>
  <c r="Q39" i="136" s="1"/>
  <c r="Q40" i="136" s="1"/>
  <c r="R39" i="136"/>
  <c r="O40" i="162"/>
  <c r="P39" i="162" s="1"/>
  <c r="P40" i="162" s="1"/>
  <c r="Q39" i="162" s="1"/>
  <c r="Q40" i="162" s="1"/>
  <c r="R39" i="162"/>
  <c r="R39" i="74"/>
  <c r="O40" i="74"/>
  <c r="P39" i="74" s="1"/>
  <c r="P40" i="74" s="1"/>
  <c r="Q39" i="74" s="1"/>
  <c r="Q40" i="74" s="1"/>
  <c r="R39" i="57"/>
  <c r="O40" i="57"/>
  <c r="P39" i="57" s="1"/>
  <c r="P40" i="57" s="1"/>
  <c r="Q39" i="57" s="1"/>
  <c r="Q40" i="57" s="1"/>
  <c r="R40" i="44"/>
  <c r="S39" i="44"/>
  <c r="O40" i="137"/>
  <c r="P39" i="137" s="1"/>
  <c r="P40" i="137" s="1"/>
  <c r="Q39" i="137" s="1"/>
  <c r="Q40" i="137" s="1"/>
  <c r="R39" i="137"/>
  <c r="O40" i="190"/>
  <c r="P39" i="190" s="1"/>
  <c r="P40" i="190" s="1"/>
  <c r="Q39" i="190" s="1"/>
  <c r="Q40" i="190" s="1"/>
  <c r="R39" i="190"/>
  <c r="R39" i="50"/>
  <c r="O40" i="50"/>
  <c r="P39" i="50" s="1"/>
  <c r="P40" i="50" s="1"/>
  <c r="Q39" i="50" s="1"/>
  <c r="Q40" i="50" s="1"/>
  <c r="R39" i="48"/>
  <c r="O40" i="48"/>
  <c r="P39" i="48" s="1"/>
  <c r="P40" i="48" s="1"/>
  <c r="Q39" i="48" s="1"/>
  <c r="Q40" i="48" s="1"/>
  <c r="R39" i="53"/>
  <c r="O40" i="53"/>
  <c r="P39" i="53" s="1"/>
  <c r="P40" i="53" s="1"/>
  <c r="Q39" i="53" s="1"/>
  <c r="Q40" i="53" s="1"/>
  <c r="O40" i="195"/>
  <c r="P39" i="195" s="1"/>
  <c r="P40" i="195" s="1"/>
  <c r="Q39" i="195" s="1"/>
  <c r="Q40" i="195" s="1"/>
  <c r="R39" i="195"/>
  <c r="R40" i="224"/>
  <c r="S39" i="224"/>
  <c r="R39" i="71"/>
  <c r="O40" i="71"/>
  <c r="P39" i="71" s="1"/>
  <c r="P40" i="71" s="1"/>
  <c r="Q39" i="71" s="1"/>
  <c r="Q40" i="71" s="1"/>
  <c r="R39" i="77"/>
  <c r="O40" i="77"/>
  <c r="P39" i="77" s="1"/>
  <c r="P40" i="77" s="1"/>
  <c r="Q39" i="77" s="1"/>
  <c r="Q40" i="77" s="1"/>
  <c r="R39" i="84"/>
  <c r="O40" i="84"/>
  <c r="P39" i="84" s="1"/>
  <c r="P40" i="84" s="1"/>
  <c r="Q39" i="84" s="1"/>
  <c r="Q40" i="84" s="1"/>
  <c r="R40" i="60"/>
  <c r="S39" i="60"/>
  <c r="R40" i="99"/>
  <c r="S39" i="99"/>
  <c r="O40" i="174"/>
  <c r="P39" i="174" s="1"/>
  <c r="P40" i="174" s="1"/>
  <c r="Q39" i="174" s="1"/>
  <c r="Q40" i="174" s="1"/>
  <c r="R39" i="174"/>
  <c r="O40" i="192"/>
  <c r="P39" i="192" s="1"/>
  <c r="P40" i="192" s="1"/>
  <c r="Q39" i="192" s="1"/>
  <c r="Q40" i="192" s="1"/>
  <c r="R39" i="192"/>
  <c r="O40" i="41"/>
  <c r="P39" i="41" s="1"/>
  <c r="P40" i="41" s="1"/>
  <c r="Q39" i="41" s="1"/>
  <c r="Q40" i="41" s="1"/>
  <c r="R39" i="41"/>
  <c r="R39" i="113"/>
  <c r="O40" i="113"/>
  <c r="P39" i="113" s="1"/>
  <c r="P40" i="113" s="1"/>
  <c r="Q39" i="113" s="1"/>
  <c r="Q40" i="113" s="1"/>
  <c r="O40" i="184"/>
  <c r="P39" i="184" s="1"/>
  <c r="P40" i="184" s="1"/>
  <c r="Q39" i="184" s="1"/>
  <c r="Q40" i="184" s="1"/>
  <c r="R39" i="184"/>
  <c r="O40" i="9"/>
  <c r="P39" i="9" s="1"/>
  <c r="P40" i="9" s="1"/>
  <c r="Q39" i="9" s="1"/>
  <c r="Q40" i="9" s="1"/>
  <c r="R39" i="9"/>
  <c r="O40" i="28"/>
  <c r="P39" i="28" s="1"/>
  <c r="P40" i="28" s="1"/>
  <c r="Q39" i="28" s="1"/>
  <c r="Q40" i="28" s="1"/>
  <c r="R39" i="28"/>
  <c r="R39" i="67"/>
  <c r="O40" i="67"/>
  <c r="P39" i="67" s="1"/>
  <c r="P40" i="67" s="1"/>
  <c r="Q39" i="67" s="1"/>
  <c r="Q40" i="67" s="1"/>
  <c r="O40" i="143"/>
  <c r="P39" i="143" s="1"/>
  <c r="P40" i="143" s="1"/>
  <c r="Q39" i="143" s="1"/>
  <c r="Q40" i="143" s="1"/>
  <c r="R39" i="143"/>
  <c r="O40" i="171"/>
  <c r="P39" i="171" s="1"/>
  <c r="P40" i="171" s="1"/>
  <c r="Q39" i="171" s="1"/>
  <c r="Q40" i="171" s="1"/>
  <c r="R39" i="171"/>
  <c r="O40" i="158"/>
  <c r="P39" i="158" s="1"/>
  <c r="P40" i="158" s="1"/>
  <c r="Q39" i="158" s="1"/>
  <c r="Q40" i="158" s="1"/>
  <c r="R39" i="158"/>
  <c r="R39" i="249"/>
  <c r="O40" i="249"/>
  <c r="P39" i="249" s="1"/>
  <c r="P40" i="249" s="1"/>
  <c r="Q39" i="249" s="1"/>
  <c r="Q40" i="249" s="1"/>
  <c r="R39" i="215"/>
  <c r="O40" i="215"/>
  <c r="P39" i="215" s="1"/>
  <c r="P40" i="215" s="1"/>
  <c r="Q39" i="215" s="1"/>
  <c r="Q40" i="215" s="1"/>
  <c r="R39" i="65"/>
  <c r="O40" i="65"/>
  <c r="P39" i="65" s="1"/>
  <c r="P40" i="65" s="1"/>
  <c r="Q39" i="65" s="1"/>
  <c r="Q40" i="65" s="1"/>
  <c r="R39" i="217"/>
  <c r="O40" i="217"/>
  <c r="P39" i="217" s="1"/>
  <c r="P40" i="217" s="1"/>
  <c r="Q39" i="217" s="1"/>
  <c r="Q40" i="217" s="1"/>
  <c r="R39" i="47"/>
  <c r="O40" i="47"/>
  <c r="P39" i="47" s="1"/>
  <c r="P40" i="47" s="1"/>
  <c r="Q39" i="47" s="1"/>
  <c r="Q40" i="47" s="1"/>
  <c r="R39" i="51"/>
  <c r="O40" i="51"/>
  <c r="P39" i="51" s="1"/>
  <c r="P40" i="51" s="1"/>
  <c r="Q39" i="51" s="1"/>
  <c r="Q40" i="51" s="1"/>
  <c r="O40" i="159"/>
  <c r="P39" i="159" s="1"/>
  <c r="P40" i="159" s="1"/>
  <c r="Q39" i="159" s="1"/>
  <c r="Q40" i="159" s="1"/>
  <c r="R39" i="159"/>
  <c r="O40" i="197"/>
  <c r="P39" i="197" s="1"/>
  <c r="P40" i="197" s="1"/>
  <c r="Q39" i="197" s="1"/>
  <c r="Q40" i="197" s="1"/>
  <c r="R39" i="197"/>
  <c r="R39" i="114"/>
  <c r="O40" i="114"/>
  <c r="P39" i="114" s="1"/>
  <c r="P40" i="114" s="1"/>
  <c r="Q39" i="114" s="1"/>
  <c r="Q40" i="114" s="1"/>
  <c r="O40" i="10"/>
  <c r="P39" i="10" s="1"/>
  <c r="P40" i="10" s="1"/>
  <c r="Q39" i="10" s="1"/>
  <c r="Q40" i="10" s="1"/>
  <c r="R39" i="10"/>
  <c r="O40" i="169"/>
  <c r="P39" i="169" s="1"/>
  <c r="P40" i="169" s="1"/>
  <c r="Q39" i="169" s="1"/>
  <c r="Q40" i="169" s="1"/>
  <c r="R39" i="169"/>
  <c r="O40" i="188"/>
  <c r="P39" i="188" s="1"/>
  <c r="P40" i="188" s="1"/>
  <c r="Q39" i="188" s="1"/>
  <c r="Q40" i="188" s="1"/>
  <c r="R39" i="188"/>
  <c r="R39" i="103"/>
  <c r="O40" i="103"/>
  <c r="P39" i="103" s="1"/>
  <c r="P40" i="103" s="1"/>
  <c r="Q39" i="103" s="1"/>
  <c r="Q40" i="103" s="1"/>
  <c r="O40" i="187"/>
  <c r="P39" i="187" s="1"/>
  <c r="P40" i="187" s="1"/>
  <c r="Q39" i="187" s="1"/>
  <c r="Q40" i="187" s="1"/>
  <c r="R39" i="187"/>
  <c r="O40" i="179"/>
  <c r="P39" i="179" s="1"/>
  <c r="P40" i="179" s="1"/>
  <c r="Q39" i="179" s="1"/>
  <c r="Q40" i="179" s="1"/>
  <c r="R39" i="179"/>
  <c r="R39" i="81"/>
  <c r="O40" i="81"/>
  <c r="P39" i="81" s="1"/>
  <c r="P40" i="81" s="1"/>
  <c r="Q39" i="81" s="1"/>
  <c r="Q40" i="81" s="1"/>
  <c r="R39" i="96"/>
  <c r="O40" i="96"/>
  <c r="P39" i="96" s="1"/>
  <c r="P40" i="96" s="1"/>
  <c r="Q39" i="96" s="1"/>
  <c r="Q40" i="96" s="1"/>
  <c r="O40" i="182"/>
  <c r="P39" i="182" s="1"/>
  <c r="P40" i="182" s="1"/>
  <c r="Q39" i="182" s="1"/>
  <c r="Q40" i="182" s="1"/>
  <c r="R39" i="182"/>
  <c r="R39" i="258"/>
  <c r="O40" i="258"/>
  <c r="P39" i="258" s="1"/>
  <c r="P40" i="258" s="1"/>
  <c r="Q39" i="258" s="1"/>
  <c r="Q40" i="258" s="1"/>
  <c r="R39" i="93"/>
  <c r="O40" i="93"/>
  <c r="P39" i="93" s="1"/>
  <c r="P40" i="93" s="1"/>
  <c r="Q39" i="93" s="1"/>
  <c r="Q40" i="93" s="1"/>
  <c r="O40" i="18"/>
  <c r="P39" i="18" s="1"/>
  <c r="P40" i="18" s="1"/>
  <c r="Q39" i="18" s="1"/>
  <c r="Q40" i="18" s="1"/>
  <c r="R39" i="18"/>
  <c r="O40" i="194"/>
  <c r="P39" i="194" s="1"/>
  <c r="P40" i="194" s="1"/>
  <c r="Q39" i="194" s="1"/>
  <c r="Q40" i="194" s="1"/>
  <c r="R39" i="194"/>
  <c r="O40" i="154"/>
  <c r="P39" i="154" s="1"/>
  <c r="P40" i="154" s="1"/>
  <c r="Q39" i="154" s="1"/>
  <c r="Q40" i="154" s="1"/>
  <c r="R39" i="154"/>
  <c r="R39" i="102"/>
  <c r="O40" i="102"/>
  <c r="P39" i="102" s="1"/>
  <c r="P40" i="102" s="1"/>
  <c r="Q39" i="102" s="1"/>
  <c r="Q40" i="102" s="1"/>
  <c r="R40" i="246"/>
  <c r="S39" i="246"/>
  <c r="O40" i="21"/>
  <c r="P39" i="21" s="1"/>
  <c r="P40" i="21" s="1"/>
  <c r="Q39" i="21" s="1"/>
  <c r="Q40" i="21" s="1"/>
  <c r="R39" i="21"/>
  <c r="R39" i="1"/>
  <c r="O40" i="1"/>
  <c r="P39" i="1" s="1"/>
  <c r="P40" i="1" s="1"/>
  <c r="Q39" i="1" s="1"/>
  <c r="Q40" i="1" s="1"/>
  <c r="O40" i="40"/>
  <c r="P39" i="40" s="1"/>
  <c r="P40" i="40" s="1"/>
  <c r="Q39" i="40" s="1"/>
  <c r="Q40" i="40" s="1"/>
  <c r="R39" i="40"/>
  <c r="R39" i="230"/>
  <c r="O40" i="230"/>
  <c r="P39" i="230" s="1"/>
  <c r="P40" i="230" s="1"/>
  <c r="Q39" i="230" s="1"/>
  <c r="Q40" i="230" s="1"/>
  <c r="R39" i="97"/>
  <c r="O40" i="97"/>
  <c r="P39" i="97" s="1"/>
  <c r="P40" i="97" s="1"/>
  <c r="Q39" i="97" s="1"/>
  <c r="Q40" i="97" s="1"/>
  <c r="O40" i="167"/>
  <c r="P39" i="167" s="1"/>
  <c r="P40" i="167" s="1"/>
  <c r="Q39" i="167" s="1"/>
  <c r="Q40" i="167" s="1"/>
  <c r="R39" i="167"/>
  <c r="R39" i="73"/>
  <c r="O40" i="73"/>
  <c r="P39" i="73" s="1"/>
  <c r="P40" i="73" s="1"/>
  <c r="Q39" i="73" s="1"/>
  <c r="Q40" i="73" s="1"/>
  <c r="R39" i="86"/>
  <c r="O40" i="86"/>
  <c r="P39" i="86" s="1"/>
  <c r="P40" i="86" s="1"/>
  <c r="Q39" i="86" s="1"/>
  <c r="Q40" i="86" s="1"/>
  <c r="O40" i="149"/>
  <c r="P39" i="149" s="1"/>
  <c r="P40" i="149" s="1"/>
  <c r="Q39" i="149" s="1"/>
  <c r="Q40" i="149" s="1"/>
  <c r="R39" i="149"/>
  <c r="R39" i="88"/>
  <c r="O40" i="88"/>
  <c r="P39" i="88" s="1"/>
  <c r="P40" i="88" s="1"/>
  <c r="Q39" i="88" s="1"/>
  <c r="Q40" i="88" s="1"/>
  <c r="O40" i="186"/>
  <c r="P39" i="186" s="1"/>
  <c r="P40" i="186" s="1"/>
  <c r="Q39" i="186" s="1"/>
  <c r="Q40" i="186" s="1"/>
  <c r="R39" i="186"/>
  <c r="R39" i="59"/>
  <c r="O40" i="59"/>
  <c r="P39" i="59" s="1"/>
  <c r="P40" i="59" s="1"/>
  <c r="Q39" i="59" s="1"/>
  <c r="Q40" i="59" s="1"/>
  <c r="R39" i="106"/>
  <c r="O40" i="106"/>
  <c r="P39" i="106" s="1"/>
  <c r="P40" i="106" s="1"/>
  <c r="Q39" i="106" s="1"/>
  <c r="Q40" i="106" s="1"/>
  <c r="R39" i="45"/>
  <c r="O40" i="45"/>
  <c r="P39" i="45" s="1"/>
  <c r="P40" i="45" s="1"/>
  <c r="Q39" i="45" s="1"/>
  <c r="Q40" i="45" s="1"/>
  <c r="R39" i="229"/>
  <c r="O40" i="229"/>
  <c r="P39" i="229" s="1"/>
  <c r="P40" i="229" s="1"/>
  <c r="Q39" i="229" s="1"/>
  <c r="Q40" i="229" s="1"/>
  <c r="R40" i="168"/>
  <c r="S39" i="168"/>
  <c r="R39" i="256"/>
  <c r="O40" i="256"/>
  <c r="P39" i="256" s="1"/>
  <c r="P40" i="256" s="1"/>
  <c r="Q39" i="256" s="1"/>
  <c r="Q40" i="256" s="1"/>
  <c r="R40" i="27"/>
  <c r="S39" i="27"/>
  <c r="R39" i="61" l="1"/>
  <c r="O40" i="61"/>
  <c r="P39" i="61" s="1"/>
  <c r="P40" i="61" s="1"/>
  <c r="Q39" i="61" s="1"/>
  <c r="Q40" i="61" s="1"/>
  <c r="R39" i="68"/>
  <c r="O40" i="68"/>
  <c r="P39" i="68" s="1"/>
  <c r="P40" i="68" s="1"/>
  <c r="Q39" i="68" s="1"/>
  <c r="Q40" i="68" s="1"/>
  <c r="N40" i="12"/>
  <c r="O39" i="12"/>
  <c r="O40" i="235"/>
  <c r="P39" i="235" s="1"/>
  <c r="P40" i="235" s="1"/>
  <c r="Q39" i="235" s="1"/>
  <c r="Q40" i="235" s="1"/>
  <c r="R39" i="235"/>
  <c r="N40" i="13"/>
  <c r="O39" i="13"/>
  <c r="R39" i="7"/>
  <c r="O40" i="7"/>
  <c r="P39" i="7" s="1"/>
  <c r="P40" i="7" s="1"/>
  <c r="Q39" i="7" s="1"/>
  <c r="Q40" i="7" s="1"/>
  <c r="N40" i="15"/>
  <c r="O39" i="15"/>
  <c r="O40" i="31"/>
  <c r="P39" i="31" s="1"/>
  <c r="P40" i="31" s="1"/>
  <c r="Q39" i="31" s="1"/>
  <c r="Q40" i="31" s="1"/>
  <c r="R39" i="31"/>
  <c r="O40" i="200"/>
  <c r="P39" i="200" s="1"/>
  <c r="P40" i="200" s="1"/>
  <c r="Q39" i="200" s="1"/>
  <c r="Q40" i="200" s="1"/>
  <c r="R39" i="200"/>
  <c r="O40" i="115"/>
  <c r="P39" i="115" s="1"/>
  <c r="P40" i="115" s="1"/>
  <c r="Q39" i="115" s="1"/>
  <c r="Q40" i="115" s="1"/>
  <c r="R39" i="115"/>
  <c r="O40" i="69"/>
  <c r="P39" i="69" s="1"/>
  <c r="P40" i="69" s="1"/>
  <c r="Q39" i="69" s="1"/>
  <c r="Q40" i="69" s="1"/>
  <c r="R39" i="69"/>
  <c r="R39" i="52"/>
  <c r="O40" i="52"/>
  <c r="P39" i="52" s="1"/>
  <c r="P40" i="52" s="1"/>
  <c r="Q39" i="52" s="1"/>
  <c r="Q40" i="52" s="1"/>
  <c r="O40" i="196"/>
  <c r="P39" i="196" s="1"/>
  <c r="P40" i="196" s="1"/>
  <c r="Q39" i="196" s="1"/>
  <c r="Q40" i="196" s="1"/>
  <c r="R39" i="196"/>
  <c r="R40" i="88"/>
  <c r="S39" i="88"/>
  <c r="R40" i="217"/>
  <c r="S39" i="217"/>
  <c r="V39" i="99"/>
  <c r="S40" i="99"/>
  <c r="T39" i="99" s="1"/>
  <c r="T40" i="99" s="1"/>
  <c r="U39" i="99" s="1"/>
  <c r="U40" i="99" s="1"/>
  <c r="V40" i="99" s="1"/>
  <c r="W40" i="99" s="1"/>
  <c r="R40" i="248"/>
  <c r="S39" i="248"/>
  <c r="R40" i="208"/>
  <c r="S39" i="208"/>
  <c r="R40" i="104"/>
  <c r="S39" i="104"/>
  <c r="R40" i="167"/>
  <c r="S39" i="167"/>
  <c r="R40" i="154"/>
  <c r="S39" i="154"/>
  <c r="R40" i="179"/>
  <c r="S39" i="179"/>
  <c r="R40" i="169"/>
  <c r="S39" i="169"/>
  <c r="R40" i="197"/>
  <c r="S39" i="197"/>
  <c r="R40" i="158"/>
  <c r="S39" i="158"/>
  <c r="R40" i="28"/>
  <c r="S39" i="28"/>
  <c r="R40" i="41"/>
  <c r="S39" i="41"/>
  <c r="R40" i="162"/>
  <c r="S39" i="162"/>
  <c r="R40" i="207"/>
  <c r="S39" i="207"/>
  <c r="R40" i="20"/>
  <c r="S39" i="20"/>
  <c r="R40" i="123"/>
  <c r="S39" i="123"/>
  <c r="R40" i="178"/>
  <c r="S39" i="178"/>
  <c r="R40" i="14"/>
  <c r="S39" i="14"/>
  <c r="R40" i="203"/>
  <c r="S39" i="203"/>
  <c r="R40" i="34"/>
  <c r="S39" i="34"/>
  <c r="R40" i="33"/>
  <c r="S39" i="33"/>
  <c r="R40" i="37"/>
  <c r="S39" i="37"/>
  <c r="R40" i="138"/>
  <c r="S39" i="138"/>
  <c r="R40" i="23"/>
  <c r="S39" i="23"/>
  <c r="R40" i="146"/>
  <c r="S39" i="146"/>
  <c r="R40" i="199"/>
  <c r="S39" i="199"/>
  <c r="R40" i="193"/>
  <c r="S39" i="193"/>
  <c r="R40" i="134"/>
  <c r="S39" i="134"/>
  <c r="R40" i="147"/>
  <c r="S39" i="147"/>
  <c r="R40" i="130"/>
  <c r="S39" i="130"/>
  <c r="R40" i="131"/>
  <c r="S39" i="131"/>
  <c r="R40" i="71"/>
  <c r="S39" i="71"/>
  <c r="R40" i="218"/>
  <c r="S39" i="218"/>
  <c r="R40" i="252"/>
  <c r="S39" i="252"/>
  <c r="R40" i="106"/>
  <c r="S39" i="106"/>
  <c r="R40" i="97"/>
  <c r="S39" i="97"/>
  <c r="R40" i="65"/>
  <c r="S39" i="65"/>
  <c r="S40" i="60"/>
  <c r="T39" i="60" s="1"/>
  <c r="T40" i="60" s="1"/>
  <c r="U39" i="60" s="1"/>
  <c r="U40" i="60" s="1"/>
  <c r="V40" i="60" s="1"/>
  <c r="W40" i="60" s="1"/>
  <c r="V39" i="60"/>
  <c r="V39" i="224"/>
  <c r="S40" i="224"/>
  <c r="T39" i="224" s="1"/>
  <c r="T40" i="224" s="1"/>
  <c r="U39" i="224" s="1"/>
  <c r="U40" i="224" s="1"/>
  <c r="V40" i="224" s="1"/>
  <c r="W40" i="224" s="1"/>
  <c r="R40" i="50"/>
  <c r="S39" i="50"/>
  <c r="R40" i="257"/>
  <c r="S39" i="257"/>
  <c r="R40" i="253"/>
  <c r="S39" i="253"/>
  <c r="R40" i="238"/>
  <c r="S39" i="238"/>
  <c r="R40" i="234"/>
  <c r="S39" i="234"/>
  <c r="R40" i="49"/>
  <c r="S39" i="49"/>
  <c r="R40" i="105"/>
  <c r="S39" i="105"/>
  <c r="R40" i="212"/>
  <c r="S39" i="212"/>
  <c r="V39" i="180"/>
  <c r="S40" i="180"/>
  <c r="T39" i="180" s="1"/>
  <c r="T40" i="180" s="1"/>
  <c r="U39" i="180" s="1"/>
  <c r="U40" i="180" s="1"/>
  <c r="V40" i="180" s="1"/>
  <c r="W40" i="180" s="1"/>
  <c r="R40" i="209"/>
  <c r="S39" i="209"/>
  <c r="R40" i="213"/>
  <c r="S39" i="213"/>
  <c r="R40" i="221"/>
  <c r="S39" i="221"/>
  <c r="R40" i="70"/>
  <c r="S39" i="70"/>
  <c r="R40" i="236"/>
  <c r="S39" i="236"/>
  <c r="R40" i="92"/>
  <c r="S39" i="92"/>
  <c r="V39" i="255"/>
  <c r="S40" i="255"/>
  <c r="T39" i="255" s="1"/>
  <c r="T40" i="255" s="1"/>
  <c r="U39" i="255" s="1"/>
  <c r="U40" i="255" s="1"/>
  <c r="V40" i="255" s="1"/>
  <c r="W40" i="255" s="1"/>
  <c r="R40" i="227"/>
  <c r="S39" i="227"/>
  <c r="R40" i="54"/>
  <c r="S39" i="54"/>
  <c r="R40" i="79"/>
  <c r="S39" i="79"/>
  <c r="R40" i="223"/>
  <c r="S39" i="223"/>
  <c r="R40" i="256"/>
  <c r="S39" i="256"/>
  <c r="R40" i="87"/>
  <c r="S39" i="87"/>
  <c r="R40" i="80"/>
  <c r="S39" i="80"/>
  <c r="R40" i="108"/>
  <c r="S39" i="108"/>
  <c r="R40" i="228"/>
  <c r="S39" i="228"/>
  <c r="R40" i="64"/>
  <c r="S39" i="64"/>
  <c r="R40" i="243"/>
  <c r="S39" i="243"/>
  <c r="V39" i="172"/>
  <c r="S40" i="172"/>
  <c r="T39" i="172" s="1"/>
  <c r="T40" i="172" s="1"/>
  <c r="U39" i="172" s="1"/>
  <c r="U40" i="172" s="1"/>
  <c r="V40" i="172" s="1"/>
  <c r="W40" i="172" s="1"/>
  <c r="S40" i="219"/>
  <c r="T39" i="219" s="1"/>
  <c r="T40" i="219" s="1"/>
  <c r="U39" i="219" s="1"/>
  <c r="U40" i="219" s="1"/>
  <c r="V40" i="219" s="1"/>
  <c r="W40" i="219" s="1"/>
  <c r="V39" i="219"/>
  <c r="R40" i="94"/>
  <c r="S39" i="94"/>
  <c r="R40" i="187"/>
  <c r="S39" i="187"/>
  <c r="R40" i="10"/>
  <c r="S39" i="10"/>
  <c r="R40" i="159"/>
  <c r="S39" i="159"/>
  <c r="R40" i="171"/>
  <c r="S39" i="171"/>
  <c r="R40" i="9"/>
  <c r="S39" i="9"/>
  <c r="R40" i="192"/>
  <c r="S39" i="192"/>
  <c r="R40" i="136"/>
  <c r="S39" i="136"/>
  <c r="R40" i="42"/>
  <c r="S39" i="42"/>
  <c r="R40" i="19"/>
  <c r="S39" i="19"/>
  <c r="R40" i="133"/>
  <c r="S39" i="133"/>
  <c r="R40" i="165"/>
  <c r="S39" i="165"/>
  <c r="R40" i="166"/>
  <c r="S39" i="166"/>
  <c r="R40" i="155"/>
  <c r="S39" i="155"/>
  <c r="R40" i="6"/>
  <c r="S39" i="6"/>
  <c r="R40" i="148"/>
  <c r="S39" i="148"/>
  <c r="R40" i="181"/>
  <c r="S39" i="181"/>
  <c r="R40" i="4"/>
  <c r="S39" i="4"/>
  <c r="R40" i="24"/>
  <c r="S39" i="24"/>
  <c r="R40" i="185"/>
  <c r="S39" i="185"/>
  <c r="R40" i="141"/>
  <c r="S39" i="141"/>
  <c r="R40" i="205"/>
  <c r="S39" i="205"/>
  <c r="R40" i="156"/>
  <c r="S39" i="156"/>
  <c r="R40" i="145"/>
  <c r="S39" i="145"/>
  <c r="R40" i="173"/>
  <c r="S39" i="173"/>
  <c r="R40" i="176"/>
  <c r="S39" i="176"/>
  <c r="R40" i="157"/>
  <c r="S39" i="157"/>
  <c r="R40" i="127"/>
  <c r="S39" i="127"/>
  <c r="R40" i="202"/>
  <c r="S39" i="202"/>
  <c r="R40" i="163"/>
  <c r="S39" i="163"/>
  <c r="R40" i="151"/>
  <c r="S39" i="151"/>
  <c r="R40" i="2"/>
  <c r="S39" i="2"/>
  <c r="R40" i="191"/>
  <c r="S39" i="191"/>
  <c r="R40" i="45"/>
  <c r="S39" i="45"/>
  <c r="R40" i="90"/>
  <c r="S39" i="90"/>
  <c r="R40" i="214"/>
  <c r="S39" i="214"/>
  <c r="R40" i="245"/>
  <c r="S39" i="245"/>
  <c r="R40" i="21"/>
  <c r="S39" i="21"/>
  <c r="V39" i="168"/>
  <c r="S40" i="168"/>
  <c r="T39" i="168" s="1"/>
  <c r="T40" i="168" s="1"/>
  <c r="U39" i="168" s="1"/>
  <c r="U40" i="168" s="1"/>
  <c r="V40" i="168" s="1"/>
  <c r="W40" i="168" s="1"/>
  <c r="R40" i="86"/>
  <c r="S39" i="86"/>
  <c r="R40" i="230"/>
  <c r="S39" i="230"/>
  <c r="S40" i="246"/>
  <c r="T39" i="246" s="1"/>
  <c r="T40" i="246" s="1"/>
  <c r="U39" i="246" s="1"/>
  <c r="U40" i="246" s="1"/>
  <c r="V40" i="246" s="1"/>
  <c r="W40" i="246" s="1"/>
  <c r="V39" i="246"/>
  <c r="R40" i="96"/>
  <c r="S39" i="96"/>
  <c r="R40" i="103"/>
  <c r="S39" i="103"/>
  <c r="R40" i="114"/>
  <c r="S39" i="114"/>
  <c r="R40" i="51"/>
  <c r="S39" i="51"/>
  <c r="R40" i="215"/>
  <c r="S39" i="215"/>
  <c r="R40" i="84"/>
  <c r="S39" i="84"/>
  <c r="R40" i="57"/>
  <c r="S39" i="57"/>
  <c r="R40" i="117"/>
  <c r="S39" i="117"/>
  <c r="R40" i="98"/>
  <c r="S39" i="98"/>
  <c r="R40" i="75"/>
  <c r="S39" i="75"/>
  <c r="R40" i="76"/>
  <c r="S39" i="76"/>
  <c r="R40" i="254"/>
  <c r="S39" i="254"/>
  <c r="R40" i="121"/>
  <c r="S39" i="121"/>
  <c r="V39" i="83"/>
  <c r="S40" i="83"/>
  <c r="T39" i="83" s="1"/>
  <c r="T40" i="83" s="1"/>
  <c r="U39" i="83" s="1"/>
  <c r="U40" i="83" s="1"/>
  <c r="V40" i="83" s="1"/>
  <c r="W40" i="83" s="1"/>
  <c r="R40" i="109"/>
  <c r="S39" i="109"/>
  <c r="R40" i="100"/>
  <c r="S39" i="100"/>
  <c r="R40" i="110"/>
  <c r="S39" i="110"/>
  <c r="R40" i="251"/>
  <c r="S39" i="251"/>
  <c r="R40" i="237"/>
  <c r="S39" i="237"/>
  <c r="S40" i="62"/>
  <c r="T39" i="62" s="1"/>
  <c r="T40" i="62" s="1"/>
  <c r="U39" i="62" s="1"/>
  <c r="U40" i="62" s="1"/>
  <c r="V40" i="62" s="1"/>
  <c r="W40" i="62" s="1"/>
  <c r="V39" i="62"/>
  <c r="R40" i="46"/>
  <c r="S39" i="46"/>
  <c r="R40" i="56"/>
  <c r="S39" i="56"/>
  <c r="R40" i="222"/>
  <c r="S39" i="222"/>
  <c r="S40" i="211"/>
  <c r="T39" i="211" s="1"/>
  <c r="T40" i="211" s="1"/>
  <c r="U39" i="211" s="1"/>
  <c r="U40" i="211" s="1"/>
  <c r="V40" i="211" s="1"/>
  <c r="W40" i="211" s="1"/>
  <c r="V39" i="211"/>
  <c r="V39" i="204"/>
  <c r="S40" i="204"/>
  <c r="T39" i="204" s="1"/>
  <c r="T40" i="204" s="1"/>
  <c r="U39" i="204" s="1"/>
  <c r="U40" i="204" s="1"/>
  <c r="V40" i="204" s="1"/>
  <c r="W40" i="204" s="1"/>
  <c r="R40" i="242"/>
  <c r="S39" i="242"/>
  <c r="R40" i="95"/>
  <c r="S39" i="95"/>
  <c r="R40" i="220"/>
  <c r="S39" i="220"/>
  <c r="R40" i="122"/>
  <c r="S39" i="122"/>
  <c r="V39" i="44"/>
  <c r="S40" i="44"/>
  <c r="T39" i="44" s="1"/>
  <c r="T40" i="44" s="1"/>
  <c r="U39" i="44" s="1"/>
  <c r="U40" i="44" s="1"/>
  <c r="V40" i="44" s="1"/>
  <c r="W40" i="44" s="1"/>
  <c r="R40" i="216"/>
  <c r="S39" i="216"/>
  <c r="R40" i="85"/>
  <c r="S39" i="85"/>
  <c r="S40" i="231"/>
  <c r="T39" i="231" s="1"/>
  <c r="T40" i="231" s="1"/>
  <c r="U39" i="231" s="1"/>
  <c r="U40" i="231" s="1"/>
  <c r="V40" i="231" s="1"/>
  <c r="W40" i="231" s="1"/>
  <c r="V39" i="231"/>
  <c r="R40" i="182"/>
  <c r="S39" i="182"/>
  <c r="R40" i="18"/>
  <c r="S39" i="18"/>
  <c r="R40" i="143"/>
  <c r="S39" i="143"/>
  <c r="R40" i="184"/>
  <c r="S39" i="184"/>
  <c r="R40" i="195"/>
  <c r="S39" i="195"/>
  <c r="R40" i="190"/>
  <c r="S39" i="190"/>
  <c r="R40" i="16"/>
  <c r="S39" i="16"/>
  <c r="R40" i="17"/>
  <c r="S39" i="17"/>
  <c r="R40" i="8"/>
  <c r="S39" i="8"/>
  <c r="R40" i="164"/>
  <c r="S39" i="164"/>
  <c r="R40" i="3"/>
  <c r="S39" i="3"/>
  <c r="R40" i="30"/>
  <c r="S39" i="30"/>
  <c r="R40" i="177"/>
  <c r="S39" i="177"/>
  <c r="R40" i="135"/>
  <c r="S39" i="135"/>
  <c r="R40" i="170"/>
  <c r="S39" i="170"/>
  <c r="R40" i="150"/>
  <c r="S39" i="150"/>
  <c r="R40" i="126"/>
  <c r="S39" i="126"/>
  <c r="R40" i="206"/>
  <c r="S39" i="206"/>
  <c r="R40" i="11"/>
  <c r="S39" i="11"/>
  <c r="R40" i="175"/>
  <c r="S39" i="175"/>
  <c r="R40" i="160"/>
  <c r="S39" i="160"/>
  <c r="R40" i="140"/>
  <c r="S39" i="140"/>
  <c r="R40" i="26"/>
  <c r="S39" i="26"/>
  <c r="R40" i="124"/>
  <c r="S39" i="124"/>
  <c r="R40" i="35"/>
  <c r="S39" i="35"/>
  <c r="R40" i="43"/>
  <c r="S39" i="43"/>
  <c r="R40" i="183"/>
  <c r="S39" i="183"/>
  <c r="R40" i="161"/>
  <c r="S39" i="161"/>
  <c r="R40" i="1"/>
  <c r="S39" i="1"/>
  <c r="R40" i="48"/>
  <c r="S39" i="48"/>
  <c r="V39" i="91"/>
  <c r="S40" i="91"/>
  <c r="T39" i="91" s="1"/>
  <c r="T40" i="91" s="1"/>
  <c r="U39" i="91" s="1"/>
  <c r="U40" i="91" s="1"/>
  <c r="V40" i="91" s="1"/>
  <c r="W40" i="91" s="1"/>
  <c r="R40" i="240"/>
  <c r="S39" i="240"/>
  <c r="R40" i="78"/>
  <c r="S39" i="78"/>
  <c r="R40" i="194"/>
  <c r="S39" i="194"/>
  <c r="V39" i="27"/>
  <c r="S40" i="27"/>
  <c r="T39" i="27" s="1"/>
  <c r="T40" i="27" s="1"/>
  <c r="U39" i="27" s="1"/>
  <c r="U40" i="27" s="1"/>
  <c r="V40" i="27" s="1"/>
  <c r="W40" i="27" s="1"/>
  <c r="R40" i="102"/>
  <c r="S39" i="102"/>
  <c r="R40" i="81"/>
  <c r="S39" i="81"/>
  <c r="R40" i="47"/>
  <c r="S39" i="47"/>
  <c r="R40" i="249"/>
  <c r="S39" i="249"/>
  <c r="R40" i="67"/>
  <c r="S39" i="67"/>
  <c r="R40" i="113"/>
  <c r="S39" i="113"/>
  <c r="R40" i="77"/>
  <c r="S39" i="77"/>
  <c r="R40" i="53"/>
  <c r="S39" i="53"/>
  <c r="R40" i="74"/>
  <c r="S39" i="74"/>
  <c r="R40" i="63"/>
  <c r="S39" i="63"/>
  <c r="R40" i="82"/>
  <c r="S39" i="82"/>
  <c r="R40" i="111"/>
  <c r="S39" i="111"/>
  <c r="R40" i="72"/>
  <c r="S39" i="72"/>
  <c r="R40" i="233"/>
  <c r="S39" i="233"/>
  <c r="R40" i="55"/>
  <c r="S39" i="55"/>
  <c r="R40" i="247"/>
  <c r="S39" i="247"/>
  <c r="R40" i="250"/>
  <c r="S39" i="250"/>
  <c r="R40" i="232"/>
  <c r="S39" i="232"/>
  <c r="R40" i="210"/>
  <c r="S39" i="210"/>
  <c r="V39" i="107"/>
  <c r="S40" i="107"/>
  <c r="T39" i="107" s="1"/>
  <c r="T40" i="107" s="1"/>
  <c r="U39" i="107" s="1"/>
  <c r="U40" i="107" s="1"/>
  <c r="V40" i="107" s="1"/>
  <c r="W40" i="107" s="1"/>
  <c r="R40" i="112"/>
  <c r="S39" i="112"/>
  <c r="R40" i="116"/>
  <c r="S39" i="116"/>
  <c r="R40" i="239"/>
  <c r="S39" i="239"/>
  <c r="R40" i="119"/>
  <c r="S39" i="119"/>
  <c r="R40" i="225"/>
  <c r="S39" i="225"/>
  <c r="R40" i="66"/>
  <c r="S39" i="66"/>
  <c r="R40" i="241"/>
  <c r="S39" i="241"/>
  <c r="R40" i="226"/>
  <c r="S39" i="226"/>
  <c r="R40" i="101"/>
  <c r="S39" i="101"/>
  <c r="V39" i="39"/>
  <c r="S40" i="39"/>
  <c r="T39" i="39" s="1"/>
  <c r="T40" i="39" s="1"/>
  <c r="U39" i="39" s="1"/>
  <c r="U40" i="39" s="1"/>
  <c r="V40" i="39" s="1"/>
  <c r="W40" i="39" s="1"/>
  <c r="R40" i="89"/>
  <c r="S39" i="89"/>
  <c r="R40" i="118"/>
  <c r="S39" i="118"/>
  <c r="R40" i="120"/>
  <c r="S39" i="120"/>
  <c r="R40" i="58"/>
  <c r="S39" i="58"/>
  <c r="R40" i="258"/>
  <c r="S39" i="258"/>
  <c r="R40" i="244"/>
  <c r="S39" i="244"/>
  <c r="R40" i="149"/>
  <c r="S39" i="149"/>
  <c r="R40" i="59"/>
  <c r="S39" i="59"/>
  <c r="R40" i="229"/>
  <c r="S39" i="229"/>
  <c r="R40" i="73"/>
  <c r="S39" i="73"/>
  <c r="R40" i="93"/>
  <c r="S39" i="93"/>
  <c r="R40" i="186"/>
  <c r="S39" i="186"/>
  <c r="R40" i="40"/>
  <c r="S39" i="40"/>
  <c r="R40" i="188"/>
  <c r="S39" i="188"/>
  <c r="R40" i="174"/>
  <c r="S39" i="174"/>
  <c r="R40" i="137"/>
  <c r="S39" i="137"/>
  <c r="R40" i="32"/>
  <c r="S39" i="32"/>
  <c r="R40" i="5"/>
  <c r="S39" i="5"/>
  <c r="R40" i="144"/>
  <c r="S39" i="144"/>
  <c r="R40" i="125"/>
  <c r="S39" i="125"/>
  <c r="R40" i="132"/>
  <c r="S39" i="132"/>
  <c r="R40" i="189"/>
  <c r="S39" i="189"/>
  <c r="R40" i="22"/>
  <c r="S39" i="22"/>
  <c r="R40" i="201"/>
  <c r="S39" i="201"/>
  <c r="R40" i="129"/>
  <c r="S39" i="129"/>
  <c r="R40" i="152"/>
  <c r="S39" i="152"/>
  <c r="R40" i="36"/>
  <c r="S39" i="36"/>
  <c r="R40" i="153"/>
  <c r="S39" i="153"/>
  <c r="R40" i="25"/>
  <c r="S39" i="25"/>
  <c r="R40" i="38"/>
  <c r="S39" i="38"/>
  <c r="R40" i="139"/>
  <c r="S39" i="139"/>
  <c r="R40" i="128"/>
  <c r="S39" i="128"/>
  <c r="R40" i="198"/>
  <c r="S39" i="198"/>
  <c r="R40" i="29"/>
  <c r="S39" i="29"/>
  <c r="R40" i="142"/>
  <c r="S39" i="142"/>
  <c r="R40" i="235" l="1"/>
  <c r="S39" i="235"/>
  <c r="O40" i="15"/>
  <c r="P39" i="15" s="1"/>
  <c r="P40" i="15" s="1"/>
  <c r="Q39" i="15" s="1"/>
  <c r="Q40" i="15" s="1"/>
  <c r="R39" i="15"/>
  <c r="R39" i="12"/>
  <c r="O40" i="12"/>
  <c r="P39" i="12" s="1"/>
  <c r="P40" i="12" s="1"/>
  <c r="Q39" i="12" s="1"/>
  <c r="Q40" i="12" s="1"/>
  <c r="R40" i="7"/>
  <c r="S39" i="7"/>
  <c r="R40" i="68"/>
  <c r="S39" i="68"/>
  <c r="R39" i="13"/>
  <c r="O40" i="13"/>
  <c r="P39" i="13" s="1"/>
  <c r="P40" i="13" s="1"/>
  <c r="Q39" i="13" s="1"/>
  <c r="Q40" i="13" s="1"/>
  <c r="S39" i="61"/>
  <c r="R40" i="61"/>
  <c r="R40" i="69"/>
  <c r="S39" i="69"/>
  <c r="R40" i="115"/>
  <c r="S39" i="115"/>
  <c r="R40" i="196"/>
  <c r="S39" i="196"/>
  <c r="R40" i="200"/>
  <c r="S39" i="200"/>
  <c r="R40" i="52"/>
  <c r="S39" i="52"/>
  <c r="R40" i="31"/>
  <c r="S39" i="31"/>
  <c r="V39" i="129"/>
  <c r="S40" i="129"/>
  <c r="T39" i="129" s="1"/>
  <c r="T40" i="129" s="1"/>
  <c r="U39" i="129" s="1"/>
  <c r="U40" i="129" s="1"/>
  <c r="V40" i="129" s="1"/>
  <c r="W40" i="129" s="1"/>
  <c r="S40" i="229"/>
  <c r="T39" i="229" s="1"/>
  <c r="T40" i="229" s="1"/>
  <c r="U39" i="229" s="1"/>
  <c r="U40" i="229" s="1"/>
  <c r="V40" i="229" s="1"/>
  <c r="W40" i="229" s="1"/>
  <c r="V39" i="229"/>
  <c r="V39" i="258"/>
  <c r="S40" i="258"/>
  <c r="T39" i="258" s="1"/>
  <c r="T40" i="258" s="1"/>
  <c r="U39" i="258" s="1"/>
  <c r="U40" i="258" s="1"/>
  <c r="V40" i="258" s="1"/>
  <c r="W40" i="258" s="1"/>
  <c r="S40" i="210"/>
  <c r="T39" i="210" s="1"/>
  <c r="T40" i="210" s="1"/>
  <c r="U39" i="210" s="1"/>
  <c r="U40" i="210" s="1"/>
  <c r="V40" i="210" s="1"/>
  <c r="W40" i="210" s="1"/>
  <c r="V39" i="210"/>
  <c r="S40" i="67"/>
  <c r="T39" i="67" s="1"/>
  <c r="T40" i="67" s="1"/>
  <c r="U39" i="67" s="1"/>
  <c r="U40" i="67" s="1"/>
  <c r="V40" i="67" s="1"/>
  <c r="W40" i="67" s="1"/>
  <c r="V39" i="67"/>
  <c r="S40" i="48"/>
  <c r="T39" i="48" s="1"/>
  <c r="T40" i="48" s="1"/>
  <c r="U39" i="48" s="1"/>
  <c r="U40" i="48" s="1"/>
  <c r="V40" i="48" s="1"/>
  <c r="W40" i="48" s="1"/>
  <c r="V39" i="48"/>
  <c r="V39" i="143"/>
  <c r="S40" i="143"/>
  <c r="T39" i="143" s="1"/>
  <c r="T40" i="143" s="1"/>
  <c r="U39" i="143" s="1"/>
  <c r="U40" i="143" s="1"/>
  <c r="V40" i="143" s="1"/>
  <c r="W40" i="143" s="1"/>
  <c r="V39" i="98"/>
  <c r="S40" i="98"/>
  <c r="T39" i="98" s="1"/>
  <c r="T40" i="98" s="1"/>
  <c r="U39" i="98" s="1"/>
  <c r="U40" i="98" s="1"/>
  <c r="V40" i="98" s="1"/>
  <c r="W40" i="98" s="1"/>
  <c r="V39" i="185"/>
  <c r="S40" i="185"/>
  <c r="T39" i="185" s="1"/>
  <c r="T40" i="185" s="1"/>
  <c r="U39" i="185" s="1"/>
  <c r="U40" i="185" s="1"/>
  <c r="V40" i="185" s="1"/>
  <c r="W40" i="185" s="1"/>
  <c r="V39" i="87"/>
  <c r="S40" i="87"/>
  <c r="T39" i="87" s="1"/>
  <c r="T40" i="87" s="1"/>
  <c r="U39" i="87" s="1"/>
  <c r="U40" i="87" s="1"/>
  <c r="V40" i="87" s="1"/>
  <c r="W40" i="87" s="1"/>
  <c r="S40" i="248"/>
  <c r="T39" i="248" s="1"/>
  <c r="T40" i="248" s="1"/>
  <c r="U39" i="248" s="1"/>
  <c r="U40" i="248" s="1"/>
  <c r="V40" i="248" s="1"/>
  <c r="W40" i="248" s="1"/>
  <c r="V39" i="248"/>
  <c r="V39" i="201"/>
  <c r="S40" i="201"/>
  <c r="T39" i="201" s="1"/>
  <c r="T40" i="201" s="1"/>
  <c r="U39" i="201" s="1"/>
  <c r="U40" i="201" s="1"/>
  <c r="V40" i="201" s="1"/>
  <c r="W40" i="201" s="1"/>
  <c r="V39" i="125"/>
  <c r="S40" i="125"/>
  <c r="T39" i="125" s="1"/>
  <c r="T40" i="125" s="1"/>
  <c r="U39" i="125" s="1"/>
  <c r="U40" i="125" s="1"/>
  <c r="V40" i="125" s="1"/>
  <c r="W40" i="125" s="1"/>
  <c r="V39" i="137"/>
  <c r="S40" i="137"/>
  <c r="T39" i="137" s="1"/>
  <c r="T40" i="137" s="1"/>
  <c r="U39" i="137" s="1"/>
  <c r="U40" i="137" s="1"/>
  <c r="V40" i="137" s="1"/>
  <c r="W40" i="137" s="1"/>
  <c r="V39" i="186"/>
  <c r="S40" i="186"/>
  <c r="T39" i="186" s="1"/>
  <c r="T40" i="186" s="1"/>
  <c r="U39" i="186" s="1"/>
  <c r="U40" i="186" s="1"/>
  <c r="V40" i="186" s="1"/>
  <c r="W40" i="186" s="1"/>
  <c r="S40" i="59"/>
  <c r="T39" i="59" s="1"/>
  <c r="T40" i="59" s="1"/>
  <c r="U39" i="59" s="1"/>
  <c r="U40" i="59" s="1"/>
  <c r="V40" i="59" s="1"/>
  <c r="W40" i="59" s="1"/>
  <c r="V39" i="59"/>
  <c r="S40" i="58"/>
  <c r="T39" i="58" s="1"/>
  <c r="T40" i="58" s="1"/>
  <c r="U39" i="58" s="1"/>
  <c r="U40" i="58" s="1"/>
  <c r="V40" i="58" s="1"/>
  <c r="W40" i="58" s="1"/>
  <c r="V39" i="58"/>
  <c r="S40" i="66"/>
  <c r="T39" i="66" s="1"/>
  <c r="T40" i="66" s="1"/>
  <c r="U39" i="66" s="1"/>
  <c r="U40" i="66" s="1"/>
  <c r="V40" i="66" s="1"/>
  <c r="W40" i="66" s="1"/>
  <c r="V39" i="66"/>
  <c r="V39" i="116"/>
  <c r="S40" i="116"/>
  <c r="T39" i="116" s="1"/>
  <c r="T40" i="116" s="1"/>
  <c r="U39" i="116" s="1"/>
  <c r="U40" i="116" s="1"/>
  <c r="V40" i="116" s="1"/>
  <c r="W40" i="116" s="1"/>
  <c r="S40" i="232"/>
  <c r="T39" i="232" s="1"/>
  <c r="T40" i="232" s="1"/>
  <c r="U39" i="232" s="1"/>
  <c r="U40" i="232" s="1"/>
  <c r="V40" i="232" s="1"/>
  <c r="W40" i="232" s="1"/>
  <c r="V39" i="232"/>
  <c r="V39" i="233"/>
  <c r="S40" i="233"/>
  <c r="T39" i="233" s="1"/>
  <c r="T40" i="233" s="1"/>
  <c r="U39" i="233" s="1"/>
  <c r="U40" i="233" s="1"/>
  <c r="V40" i="233" s="1"/>
  <c r="W40" i="233" s="1"/>
  <c r="S40" i="53"/>
  <c r="T39" i="53" s="1"/>
  <c r="T40" i="53" s="1"/>
  <c r="U39" i="53" s="1"/>
  <c r="U40" i="53" s="1"/>
  <c r="V40" i="53" s="1"/>
  <c r="W40" i="53" s="1"/>
  <c r="V39" i="53"/>
  <c r="V39" i="249"/>
  <c r="S40" i="249"/>
  <c r="T39" i="249" s="1"/>
  <c r="T40" i="249" s="1"/>
  <c r="U39" i="249" s="1"/>
  <c r="U40" i="249" s="1"/>
  <c r="V40" i="249" s="1"/>
  <c r="W40" i="249" s="1"/>
  <c r="V39" i="102"/>
  <c r="S40" i="102"/>
  <c r="T39" i="102" s="1"/>
  <c r="T40" i="102" s="1"/>
  <c r="U39" i="102" s="1"/>
  <c r="U40" i="102" s="1"/>
  <c r="V40" i="102" s="1"/>
  <c r="W40" i="102" s="1"/>
  <c r="S40" i="78"/>
  <c r="T39" i="78" s="1"/>
  <c r="T40" i="78" s="1"/>
  <c r="U39" i="78" s="1"/>
  <c r="U40" i="78" s="1"/>
  <c r="V40" i="78" s="1"/>
  <c r="W40" i="78" s="1"/>
  <c r="V39" i="78"/>
  <c r="V39" i="1"/>
  <c r="S40" i="1"/>
  <c r="T39" i="1" s="1"/>
  <c r="T40" i="1" s="1"/>
  <c r="U39" i="1" s="1"/>
  <c r="U40" i="1" s="1"/>
  <c r="V40" i="1" s="1"/>
  <c r="W40" i="1" s="1"/>
  <c r="V39" i="35"/>
  <c r="S40" i="35"/>
  <c r="T39" i="35" s="1"/>
  <c r="T40" i="35" s="1"/>
  <c r="U39" i="35" s="1"/>
  <c r="U40" i="35" s="1"/>
  <c r="V40" i="35" s="1"/>
  <c r="W40" i="35" s="1"/>
  <c r="V39" i="160"/>
  <c r="S40" i="160"/>
  <c r="T39" i="160" s="1"/>
  <c r="T40" i="160" s="1"/>
  <c r="U39" i="160" s="1"/>
  <c r="U40" i="160" s="1"/>
  <c r="V40" i="160" s="1"/>
  <c r="W40" i="160" s="1"/>
  <c r="V39" i="126"/>
  <c r="S40" i="126"/>
  <c r="T39" i="126" s="1"/>
  <c r="T40" i="126" s="1"/>
  <c r="U39" i="126" s="1"/>
  <c r="U40" i="126" s="1"/>
  <c r="V40" i="126" s="1"/>
  <c r="W40" i="126" s="1"/>
  <c r="V39" i="177"/>
  <c r="S40" i="177"/>
  <c r="T39" i="177" s="1"/>
  <c r="T40" i="177" s="1"/>
  <c r="U39" i="177" s="1"/>
  <c r="U40" i="177" s="1"/>
  <c r="V40" i="177" s="1"/>
  <c r="W40" i="177" s="1"/>
  <c r="V39" i="8"/>
  <c r="S40" i="8"/>
  <c r="T39" i="8" s="1"/>
  <c r="T40" i="8" s="1"/>
  <c r="U39" i="8" s="1"/>
  <c r="U40" i="8" s="1"/>
  <c r="V40" i="8" s="1"/>
  <c r="W40" i="8" s="1"/>
  <c r="V39" i="190"/>
  <c r="S40" i="190"/>
  <c r="T39" i="190" s="1"/>
  <c r="T40" i="190" s="1"/>
  <c r="U39" i="190" s="1"/>
  <c r="U40" i="190" s="1"/>
  <c r="V40" i="190" s="1"/>
  <c r="W40" i="190" s="1"/>
  <c r="V39" i="18"/>
  <c r="S40" i="18"/>
  <c r="T39" i="18" s="1"/>
  <c r="T40" i="18" s="1"/>
  <c r="U39" i="18" s="1"/>
  <c r="U40" i="18" s="1"/>
  <c r="V40" i="18" s="1"/>
  <c r="W40" i="18" s="1"/>
  <c r="S40" i="216"/>
  <c r="T39" i="216" s="1"/>
  <c r="T40" i="216" s="1"/>
  <c r="U39" i="216" s="1"/>
  <c r="U40" i="216" s="1"/>
  <c r="V40" i="216" s="1"/>
  <c r="W40" i="216" s="1"/>
  <c r="V39" i="216"/>
  <c r="V39" i="95"/>
  <c r="S40" i="95"/>
  <c r="T39" i="95" s="1"/>
  <c r="T40" i="95" s="1"/>
  <c r="U39" i="95" s="1"/>
  <c r="U40" i="95" s="1"/>
  <c r="V40" i="95" s="1"/>
  <c r="W40" i="95" s="1"/>
  <c r="V39" i="100"/>
  <c r="S40" i="100"/>
  <c r="T39" i="100" s="1"/>
  <c r="T40" i="100" s="1"/>
  <c r="U39" i="100" s="1"/>
  <c r="U40" i="100" s="1"/>
  <c r="V40" i="100" s="1"/>
  <c r="W40" i="100" s="1"/>
  <c r="S40" i="254"/>
  <c r="T39" i="254" s="1"/>
  <c r="T40" i="254" s="1"/>
  <c r="U39" i="254" s="1"/>
  <c r="U40" i="254" s="1"/>
  <c r="V40" i="254" s="1"/>
  <c r="W40" i="254" s="1"/>
  <c r="V39" i="254"/>
  <c r="V39" i="117"/>
  <c r="S40" i="117"/>
  <c r="T39" i="117" s="1"/>
  <c r="T40" i="117" s="1"/>
  <c r="U39" i="117" s="1"/>
  <c r="U40" i="117" s="1"/>
  <c r="V40" i="117" s="1"/>
  <c r="W40" i="117" s="1"/>
  <c r="S40" i="215"/>
  <c r="T39" i="215" s="1"/>
  <c r="T40" i="215" s="1"/>
  <c r="U39" i="215" s="1"/>
  <c r="U40" i="215" s="1"/>
  <c r="V40" i="215" s="1"/>
  <c r="W40" i="215" s="1"/>
  <c r="V39" i="215"/>
  <c r="V39" i="96"/>
  <c r="S40" i="96"/>
  <c r="T39" i="96" s="1"/>
  <c r="T40" i="96" s="1"/>
  <c r="U39" i="96" s="1"/>
  <c r="U40" i="96" s="1"/>
  <c r="V40" i="96" s="1"/>
  <c r="W40" i="96" s="1"/>
  <c r="V39" i="90"/>
  <c r="S40" i="90"/>
  <c r="T39" i="90" s="1"/>
  <c r="T40" i="90" s="1"/>
  <c r="U39" i="90" s="1"/>
  <c r="U40" i="90" s="1"/>
  <c r="V40" i="90" s="1"/>
  <c r="W40" i="90" s="1"/>
  <c r="V39" i="151"/>
  <c r="S40" i="151"/>
  <c r="T39" i="151" s="1"/>
  <c r="T40" i="151" s="1"/>
  <c r="U39" i="151" s="1"/>
  <c r="U40" i="151" s="1"/>
  <c r="V40" i="151" s="1"/>
  <c r="W40" i="151" s="1"/>
  <c r="V39" i="157"/>
  <c r="S40" i="157"/>
  <c r="T39" i="157" s="1"/>
  <c r="T40" i="157" s="1"/>
  <c r="U39" i="157" s="1"/>
  <c r="U40" i="157" s="1"/>
  <c r="V40" i="157" s="1"/>
  <c r="W40" i="157" s="1"/>
  <c r="V39" i="156"/>
  <c r="S40" i="156"/>
  <c r="T39" i="156" s="1"/>
  <c r="T40" i="156" s="1"/>
  <c r="U39" i="156" s="1"/>
  <c r="U40" i="156" s="1"/>
  <c r="V40" i="156" s="1"/>
  <c r="W40" i="156" s="1"/>
  <c r="V39" i="148"/>
  <c r="S40" i="148"/>
  <c r="T39" i="148" s="1"/>
  <c r="T40" i="148" s="1"/>
  <c r="U39" i="148" s="1"/>
  <c r="U40" i="148" s="1"/>
  <c r="V40" i="148" s="1"/>
  <c r="W40" i="148" s="1"/>
  <c r="V39" i="165"/>
  <c r="S40" i="165"/>
  <c r="T39" i="165" s="1"/>
  <c r="T40" i="165" s="1"/>
  <c r="U39" i="165" s="1"/>
  <c r="U40" i="165" s="1"/>
  <c r="V40" i="165" s="1"/>
  <c r="W40" i="165" s="1"/>
  <c r="V39" i="136"/>
  <c r="S40" i="136"/>
  <c r="T39" i="136" s="1"/>
  <c r="T40" i="136" s="1"/>
  <c r="U39" i="136" s="1"/>
  <c r="U40" i="136" s="1"/>
  <c r="V40" i="136" s="1"/>
  <c r="W40" i="136" s="1"/>
  <c r="V39" i="159"/>
  <c r="S40" i="159"/>
  <c r="T39" i="159" s="1"/>
  <c r="T40" i="159" s="1"/>
  <c r="U39" i="159" s="1"/>
  <c r="U40" i="159" s="1"/>
  <c r="V40" i="159" s="1"/>
  <c r="W40" i="159" s="1"/>
  <c r="V39" i="228"/>
  <c r="S40" i="228"/>
  <c r="T39" i="228" s="1"/>
  <c r="T40" i="228" s="1"/>
  <c r="U39" i="228" s="1"/>
  <c r="U40" i="228" s="1"/>
  <c r="V40" i="228" s="1"/>
  <c r="W40" i="228" s="1"/>
  <c r="V39" i="256"/>
  <c r="S40" i="256"/>
  <c r="T39" i="256" s="1"/>
  <c r="T40" i="256" s="1"/>
  <c r="U39" i="256" s="1"/>
  <c r="U40" i="256" s="1"/>
  <c r="V40" i="256" s="1"/>
  <c r="W40" i="256" s="1"/>
  <c r="V39" i="227"/>
  <c r="S40" i="227"/>
  <c r="T39" i="227" s="1"/>
  <c r="T40" i="227" s="1"/>
  <c r="U39" i="227" s="1"/>
  <c r="U40" i="227" s="1"/>
  <c r="V40" i="227" s="1"/>
  <c r="W40" i="227" s="1"/>
  <c r="S40" i="70"/>
  <c r="T39" i="70" s="1"/>
  <c r="T40" i="70" s="1"/>
  <c r="U39" i="70" s="1"/>
  <c r="U40" i="70" s="1"/>
  <c r="V40" i="70" s="1"/>
  <c r="W40" i="70" s="1"/>
  <c r="V39" i="70"/>
  <c r="V39" i="234"/>
  <c r="S40" i="234"/>
  <c r="T39" i="234" s="1"/>
  <c r="T40" i="234" s="1"/>
  <c r="U39" i="234" s="1"/>
  <c r="U40" i="234" s="1"/>
  <c r="V40" i="234" s="1"/>
  <c r="W40" i="234" s="1"/>
  <c r="S40" i="65"/>
  <c r="T39" i="65" s="1"/>
  <c r="T40" i="65" s="1"/>
  <c r="U39" i="65" s="1"/>
  <c r="U40" i="65" s="1"/>
  <c r="V40" i="65" s="1"/>
  <c r="W40" i="65" s="1"/>
  <c r="V39" i="65"/>
  <c r="V39" i="252"/>
  <c r="S40" i="252"/>
  <c r="T39" i="252" s="1"/>
  <c r="T40" i="252" s="1"/>
  <c r="U39" i="252" s="1"/>
  <c r="U40" i="252" s="1"/>
  <c r="V40" i="252" s="1"/>
  <c r="W40" i="252" s="1"/>
  <c r="S40" i="71"/>
  <c r="T39" i="71" s="1"/>
  <c r="T40" i="71" s="1"/>
  <c r="U39" i="71" s="1"/>
  <c r="U40" i="71" s="1"/>
  <c r="V40" i="71" s="1"/>
  <c r="W40" i="71" s="1"/>
  <c r="V39" i="71"/>
  <c r="V39" i="147"/>
  <c r="S40" i="147"/>
  <c r="T39" i="147" s="1"/>
  <c r="T40" i="147" s="1"/>
  <c r="U39" i="147" s="1"/>
  <c r="U40" i="147" s="1"/>
  <c r="V40" i="147" s="1"/>
  <c r="W40" i="147" s="1"/>
  <c r="V39" i="146"/>
  <c r="S40" i="146"/>
  <c r="T39" i="146" s="1"/>
  <c r="T40" i="146" s="1"/>
  <c r="U39" i="146" s="1"/>
  <c r="U40" i="146" s="1"/>
  <c r="V40" i="146" s="1"/>
  <c r="W40" i="146" s="1"/>
  <c r="V39" i="33"/>
  <c r="S40" i="33"/>
  <c r="T39" i="33" s="1"/>
  <c r="T40" i="33" s="1"/>
  <c r="U39" i="33" s="1"/>
  <c r="U40" i="33" s="1"/>
  <c r="V40" i="33" s="1"/>
  <c r="W40" i="33" s="1"/>
  <c r="V39" i="178"/>
  <c r="S40" i="178"/>
  <c r="T39" i="178" s="1"/>
  <c r="T40" i="178" s="1"/>
  <c r="U39" i="178" s="1"/>
  <c r="U40" i="178" s="1"/>
  <c r="V40" i="178" s="1"/>
  <c r="W40" i="178" s="1"/>
  <c r="V39" i="162"/>
  <c r="S40" i="162"/>
  <c r="T39" i="162" s="1"/>
  <c r="T40" i="162" s="1"/>
  <c r="U39" i="162" s="1"/>
  <c r="U40" i="162" s="1"/>
  <c r="V40" i="162" s="1"/>
  <c r="W40" i="162" s="1"/>
  <c r="V39" i="197"/>
  <c r="S40" i="197"/>
  <c r="T39" i="197" s="1"/>
  <c r="T40" i="197" s="1"/>
  <c r="U39" i="197" s="1"/>
  <c r="U40" i="197" s="1"/>
  <c r="V40" i="197" s="1"/>
  <c r="W40" i="197" s="1"/>
  <c r="V39" i="167"/>
  <c r="S40" i="167"/>
  <c r="T39" i="167" s="1"/>
  <c r="T40" i="167" s="1"/>
  <c r="U39" i="167" s="1"/>
  <c r="U40" i="167" s="1"/>
  <c r="V40" i="167" s="1"/>
  <c r="W40" i="167" s="1"/>
  <c r="V39" i="40"/>
  <c r="S40" i="40"/>
  <c r="T39" i="40" s="1"/>
  <c r="T40" i="40" s="1"/>
  <c r="U39" i="40" s="1"/>
  <c r="U40" i="40" s="1"/>
  <c r="V40" i="40" s="1"/>
  <c r="W40" i="40" s="1"/>
  <c r="S40" i="55"/>
  <c r="T39" i="55" s="1"/>
  <c r="T40" i="55" s="1"/>
  <c r="U39" i="55" s="1"/>
  <c r="U40" i="55" s="1"/>
  <c r="V40" i="55" s="1"/>
  <c r="W40" i="55" s="1"/>
  <c r="V39" i="55"/>
  <c r="V39" i="140"/>
  <c r="S40" i="140"/>
  <c r="T39" i="140" s="1"/>
  <c r="T40" i="140" s="1"/>
  <c r="U39" i="140" s="1"/>
  <c r="U40" i="140" s="1"/>
  <c r="V40" i="140" s="1"/>
  <c r="W40" i="140" s="1"/>
  <c r="V39" i="110"/>
  <c r="S40" i="110"/>
  <c r="T39" i="110" s="1"/>
  <c r="T40" i="110" s="1"/>
  <c r="U39" i="110" s="1"/>
  <c r="U40" i="110" s="1"/>
  <c r="V40" i="110" s="1"/>
  <c r="W40" i="110" s="1"/>
  <c r="V39" i="86"/>
  <c r="S40" i="86"/>
  <c r="T39" i="86" s="1"/>
  <c r="T40" i="86" s="1"/>
  <c r="U39" i="86" s="1"/>
  <c r="U40" i="86" s="1"/>
  <c r="V40" i="86" s="1"/>
  <c r="W40" i="86" s="1"/>
  <c r="S40" i="214"/>
  <c r="T39" i="214" s="1"/>
  <c r="T40" i="214" s="1"/>
  <c r="U39" i="214" s="1"/>
  <c r="U40" i="214" s="1"/>
  <c r="V40" i="214" s="1"/>
  <c r="W40" i="214" s="1"/>
  <c r="V39" i="214"/>
  <c r="V39" i="181"/>
  <c r="S40" i="181"/>
  <c r="T39" i="181" s="1"/>
  <c r="T40" i="181" s="1"/>
  <c r="U39" i="181" s="1"/>
  <c r="U40" i="181" s="1"/>
  <c r="V40" i="181" s="1"/>
  <c r="W40" i="181" s="1"/>
  <c r="V39" i="166"/>
  <c r="S40" i="166"/>
  <c r="T39" i="166" s="1"/>
  <c r="T40" i="166" s="1"/>
  <c r="U39" i="166" s="1"/>
  <c r="U40" i="166" s="1"/>
  <c r="V40" i="166" s="1"/>
  <c r="W40" i="166" s="1"/>
  <c r="V39" i="94"/>
  <c r="S40" i="94"/>
  <c r="T39" i="94" s="1"/>
  <c r="T40" i="94" s="1"/>
  <c r="U39" i="94" s="1"/>
  <c r="U40" i="94" s="1"/>
  <c r="V40" i="94" s="1"/>
  <c r="W40" i="94" s="1"/>
  <c r="S40" i="54"/>
  <c r="T39" i="54" s="1"/>
  <c r="T40" i="54" s="1"/>
  <c r="U39" i="54" s="1"/>
  <c r="U40" i="54" s="1"/>
  <c r="V40" i="54" s="1"/>
  <c r="W40" i="54" s="1"/>
  <c r="V39" i="54"/>
  <c r="V39" i="236"/>
  <c r="S40" i="236"/>
  <c r="T39" i="236" s="1"/>
  <c r="T40" i="236" s="1"/>
  <c r="U39" i="236" s="1"/>
  <c r="U40" i="236" s="1"/>
  <c r="V40" i="236" s="1"/>
  <c r="W40" i="236" s="1"/>
  <c r="V39" i="257"/>
  <c r="S40" i="257"/>
  <c r="T39" i="257" s="1"/>
  <c r="T40" i="257" s="1"/>
  <c r="U39" i="257" s="1"/>
  <c r="U40" i="257" s="1"/>
  <c r="V40" i="257" s="1"/>
  <c r="W40" i="257" s="1"/>
  <c r="V39" i="199"/>
  <c r="S40" i="199"/>
  <c r="T39" i="199" s="1"/>
  <c r="T40" i="199" s="1"/>
  <c r="U39" i="199" s="1"/>
  <c r="U40" i="199" s="1"/>
  <c r="V40" i="199" s="1"/>
  <c r="W40" i="199" s="1"/>
  <c r="V39" i="14"/>
  <c r="S40" i="14"/>
  <c r="T39" i="14" s="1"/>
  <c r="T40" i="14" s="1"/>
  <c r="U39" i="14" s="1"/>
  <c r="U40" i="14" s="1"/>
  <c r="V40" i="14" s="1"/>
  <c r="W40" i="14" s="1"/>
  <c r="V39" i="25"/>
  <c r="S40" i="25"/>
  <c r="T39" i="25" s="1"/>
  <c r="T40" i="25" s="1"/>
  <c r="U39" i="25" s="1"/>
  <c r="U40" i="25" s="1"/>
  <c r="V40" i="25" s="1"/>
  <c r="W40" i="25" s="1"/>
  <c r="V39" i="239"/>
  <c r="S40" i="239"/>
  <c r="T39" i="239" s="1"/>
  <c r="T40" i="239" s="1"/>
  <c r="U39" i="239" s="1"/>
  <c r="U40" i="239" s="1"/>
  <c r="V40" i="239" s="1"/>
  <c r="W40" i="239" s="1"/>
  <c r="V39" i="194"/>
  <c r="S40" i="194"/>
  <c r="T39" i="194" s="1"/>
  <c r="T40" i="194" s="1"/>
  <c r="U39" i="194" s="1"/>
  <c r="U40" i="194" s="1"/>
  <c r="V40" i="194" s="1"/>
  <c r="W40" i="194" s="1"/>
  <c r="V39" i="135"/>
  <c r="S40" i="135"/>
  <c r="T39" i="135" s="1"/>
  <c r="T40" i="135" s="1"/>
  <c r="U39" i="135" s="1"/>
  <c r="U40" i="135" s="1"/>
  <c r="V40" i="135" s="1"/>
  <c r="W40" i="135" s="1"/>
  <c r="S40" i="220"/>
  <c r="T39" i="220" s="1"/>
  <c r="T40" i="220" s="1"/>
  <c r="U39" i="220" s="1"/>
  <c r="U40" i="220" s="1"/>
  <c r="V40" i="220" s="1"/>
  <c r="W40" i="220" s="1"/>
  <c r="V39" i="220"/>
  <c r="V39" i="145"/>
  <c r="S40" i="145"/>
  <c r="T39" i="145" s="1"/>
  <c r="T40" i="145" s="1"/>
  <c r="U39" i="145" s="1"/>
  <c r="U40" i="145" s="1"/>
  <c r="V40" i="145" s="1"/>
  <c r="W40" i="145" s="1"/>
  <c r="V39" i="171"/>
  <c r="S40" i="171"/>
  <c r="T39" i="171" s="1"/>
  <c r="T40" i="171" s="1"/>
  <c r="U39" i="171" s="1"/>
  <c r="U40" i="171" s="1"/>
  <c r="V40" i="171" s="1"/>
  <c r="W40" i="171" s="1"/>
  <c r="S40" i="49"/>
  <c r="T39" i="49" s="1"/>
  <c r="T40" i="49" s="1"/>
  <c r="U39" i="49" s="1"/>
  <c r="U40" i="49" s="1"/>
  <c r="V40" i="49" s="1"/>
  <c r="W40" i="49" s="1"/>
  <c r="V39" i="49"/>
  <c r="V39" i="130"/>
  <c r="S40" i="130"/>
  <c r="T39" i="130" s="1"/>
  <c r="T40" i="130" s="1"/>
  <c r="U39" i="130" s="1"/>
  <c r="U40" i="130" s="1"/>
  <c r="V40" i="130" s="1"/>
  <c r="W40" i="130" s="1"/>
  <c r="V39" i="207"/>
  <c r="S40" i="207"/>
  <c r="T39" i="207" s="1"/>
  <c r="T40" i="207" s="1"/>
  <c r="U39" i="207" s="1"/>
  <c r="U40" i="207" s="1"/>
  <c r="V40" i="207" s="1"/>
  <c r="W40" i="207" s="1"/>
  <c r="V39" i="128"/>
  <c r="S40" i="128"/>
  <c r="T39" i="128" s="1"/>
  <c r="T40" i="128" s="1"/>
  <c r="U39" i="128" s="1"/>
  <c r="U40" i="128" s="1"/>
  <c r="V40" i="128" s="1"/>
  <c r="W40" i="128" s="1"/>
  <c r="V39" i="142"/>
  <c r="S40" i="142"/>
  <c r="T39" i="142" s="1"/>
  <c r="T40" i="142" s="1"/>
  <c r="U39" i="142" s="1"/>
  <c r="U40" i="142" s="1"/>
  <c r="V40" i="142" s="1"/>
  <c r="W40" i="142" s="1"/>
  <c r="V39" i="139"/>
  <c r="S40" i="139"/>
  <c r="T39" i="139" s="1"/>
  <c r="T40" i="139" s="1"/>
  <c r="U39" i="139" s="1"/>
  <c r="U40" i="139" s="1"/>
  <c r="V40" i="139" s="1"/>
  <c r="W40" i="139" s="1"/>
  <c r="V39" i="36"/>
  <c r="S40" i="36"/>
  <c r="T39" i="36" s="1"/>
  <c r="T40" i="36" s="1"/>
  <c r="U39" i="36" s="1"/>
  <c r="U40" i="36" s="1"/>
  <c r="V40" i="36" s="1"/>
  <c r="W40" i="36" s="1"/>
  <c r="V39" i="22"/>
  <c r="S40" i="22"/>
  <c r="T39" i="22" s="1"/>
  <c r="T40" i="22" s="1"/>
  <c r="U39" i="22" s="1"/>
  <c r="U40" i="22" s="1"/>
  <c r="V40" i="22" s="1"/>
  <c r="W40" i="22" s="1"/>
  <c r="V39" i="144"/>
  <c r="S40" i="144"/>
  <c r="T39" i="144" s="1"/>
  <c r="T40" i="144" s="1"/>
  <c r="U39" i="144" s="1"/>
  <c r="U40" i="144" s="1"/>
  <c r="V40" i="144" s="1"/>
  <c r="W40" i="144" s="1"/>
  <c r="V39" i="174"/>
  <c r="S40" i="174"/>
  <c r="T39" i="174" s="1"/>
  <c r="T40" i="174" s="1"/>
  <c r="U39" i="174" s="1"/>
  <c r="U40" i="174" s="1"/>
  <c r="V40" i="174" s="1"/>
  <c r="W40" i="174" s="1"/>
  <c r="V39" i="93"/>
  <c r="S40" i="93"/>
  <c r="T39" i="93" s="1"/>
  <c r="T40" i="93" s="1"/>
  <c r="U39" i="93" s="1"/>
  <c r="U40" i="93" s="1"/>
  <c r="V40" i="93" s="1"/>
  <c r="W40" i="93" s="1"/>
  <c r="V39" i="149"/>
  <c r="S40" i="149"/>
  <c r="T39" i="149" s="1"/>
  <c r="T40" i="149" s="1"/>
  <c r="U39" i="149" s="1"/>
  <c r="U40" i="149" s="1"/>
  <c r="V40" i="149" s="1"/>
  <c r="W40" i="149" s="1"/>
  <c r="V39" i="120"/>
  <c r="S40" i="120"/>
  <c r="T39" i="120" s="1"/>
  <c r="T40" i="120" s="1"/>
  <c r="U39" i="120" s="1"/>
  <c r="U40" i="120" s="1"/>
  <c r="V40" i="120" s="1"/>
  <c r="W40" i="120" s="1"/>
  <c r="V39" i="101"/>
  <c r="S40" i="101"/>
  <c r="T39" i="101" s="1"/>
  <c r="T40" i="101" s="1"/>
  <c r="U39" i="101" s="1"/>
  <c r="U40" i="101" s="1"/>
  <c r="V40" i="101" s="1"/>
  <c r="W40" i="101" s="1"/>
  <c r="V39" i="225"/>
  <c r="S40" i="225"/>
  <c r="T39" i="225" s="1"/>
  <c r="T40" i="225" s="1"/>
  <c r="U39" i="225" s="1"/>
  <c r="U40" i="225" s="1"/>
  <c r="V40" i="225" s="1"/>
  <c r="W40" i="225" s="1"/>
  <c r="V39" i="112"/>
  <c r="S40" i="112"/>
  <c r="T39" i="112" s="1"/>
  <c r="T40" i="112" s="1"/>
  <c r="U39" i="112" s="1"/>
  <c r="U40" i="112" s="1"/>
  <c r="V40" i="112" s="1"/>
  <c r="W40" i="112" s="1"/>
  <c r="S40" i="250"/>
  <c r="T39" i="250" s="1"/>
  <c r="T40" i="250" s="1"/>
  <c r="U39" i="250" s="1"/>
  <c r="U40" i="250" s="1"/>
  <c r="V40" i="250" s="1"/>
  <c r="W40" i="250" s="1"/>
  <c r="V39" i="250"/>
  <c r="V39" i="82"/>
  <c r="S40" i="82"/>
  <c r="T39" i="82" s="1"/>
  <c r="T40" i="82" s="1"/>
  <c r="U39" i="82" s="1"/>
  <c r="U40" i="82" s="1"/>
  <c r="V40" i="82" s="1"/>
  <c r="W40" i="82" s="1"/>
  <c r="S40" i="77"/>
  <c r="T39" i="77" s="1"/>
  <c r="T40" i="77" s="1"/>
  <c r="U39" i="77" s="1"/>
  <c r="U40" i="77" s="1"/>
  <c r="V40" i="77" s="1"/>
  <c r="W40" i="77" s="1"/>
  <c r="V39" i="77"/>
  <c r="S40" i="47"/>
  <c r="T39" i="47" s="1"/>
  <c r="T40" i="47" s="1"/>
  <c r="U39" i="47" s="1"/>
  <c r="U40" i="47" s="1"/>
  <c r="V40" i="47" s="1"/>
  <c r="W40" i="47" s="1"/>
  <c r="V39" i="47"/>
  <c r="V39" i="240"/>
  <c r="S40" i="240"/>
  <c r="T39" i="240" s="1"/>
  <c r="T40" i="240" s="1"/>
  <c r="U39" i="240" s="1"/>
  <c r="U40" i="240" s="1"/>
  <c r="V40" i="240" s="1"/>
  <c r="W40" i="240" s="1"/>
  <c r="V39" i="161"/>
  <c r="S40" i="161"/>
  <c r="T39" i="161" s="1"/>
  <c r="T40" i="161" s="1"/>
  <c r="U39" i="161" s="1"/>
  <c r="U40" i="161" s="1"/>
  <c r="V40" i="161" s="1"/>
  <c r="W40" i="161" s="1"/>
  <c r="V39" i="124"/>
  <c r="S40" i="124"/>
  <c r="T39" i="124" s="1"/>
  <c r="T40" i="124" s="1"/>
  <c r="U39" i="124" s="1"/>
  <c r="U40" i="124" s="1"/>
  <c r="V40" i="124" s="1"/>
  <c r="W40" i="124" s="1"/>
  <c r="V39" i="175"/>
  <c r="S40" i="175"/>
  <c r="T39" i="175" s="1"/>
  <c r="T40" i="175" s="1"/>
  <c r="U39" i="175" s="1"/>
  <c r="U40" i="175" s="1"/>
  <c r="V40" i="175" s="1"/>
  <c r="W40" i="175" s="1"/>
  <c r="V39" i="150"/>
  <c r="S40" i="150"/>
  <c r="T39" i="150" s="1"/>
  <c r="T40" i="150" s="1"/>
  <c r="U39" i="150" s="1"/>
  <c r="U40" i="150" s="1"/>
  <c r="V40" i="150" s="1"/>
  <c r="W40" i="150" s="1"/>
  <c r="V39" i="30"/>
  <c r="S40" i="30"/>
  <c r="T39" i="30" s="1"/>
  <c r="T40" i="30" s="1"/>
  <c r="U39" i="30" s="1"/>
  <c r="U40" i="30" s="1"/>
  <c r="V40" i="30" s="1"/>
  <c r="W40" i="30" s="1"/>
  <c r="V39" i="195"/>
  <c r="S40" i="195"/>
  <c r="T39" i="195" s="1"/>
  <c r="T40" i="195" s="1"/>
  <c r="U39" i="195" s="1"/>
  <c r="U40" i="195" s="1"/>
  <c r="V40" i="195" s="1"/>
  <c r="W40" i="195" s="1"/>
  <c r="V39" i="182"/>
  <c r="S40" i="182"/>
  <c r="T39" i="182" s="1"/>
  <c r="T40" i="182" s="1"/>
  <c r="U39" i="182" s="1"/>
  <c r="U40" i="182" s="1"/>
  <c r="V40" i="182" s="1"/>
  <c r="W40" i="182" s="1"/>
  <c r="V39" i="242"/>
  <c r="S40" i="242"/>
  <c r="T39" i="242" s="1"/>
  <c r="T40" i="242" s="1"/>
  <c r="U39" i="242" s="1"/>
  <c r="U40" i="242" s="1"/>
  <c r="V40" i="242" s="1"/>
  <c r="W40" i="242" s="1"/>
  <c r="S40" i="222"/>
  <c r="T39" i="222" s="1"/>
  <c r="T40" i="222" s="1"/>
  <c r="U39" i="222" s="1"/>
  <c r="U40" i="222" s="1"/>
  <c r="V40" i="222" s="1"/>
  <c r="W40" i="222" s="1"/>
  <c r="V39" i="222"/>
  <c r="V39" i="237"/>
  <c r="S40" i="237"/>
  <c r="T39" i="237" s="1"/>
  <c r="T40" i="237" s="1"/>
  <c r="U39" i="237" s="1"/>
  <c r="U40" i="237" s="1"/>
  <c r="V40" i="237" s="1"/>
  <c r="W40" i="237" s="1"/>
  <c r="V39" i="109"/>
  <c r="S40" i="109"/>
  <c r="T39" i="109" s="1"/>
  <c r="T40" i="109" s="1"/>
  <c r="U39" i="109" s="1"/>
  <c r="U40" i="109" s="1"/>
  <c r="V40" i="109" s="1"/>
  <c r="W40" i="109" s="1"/>
  <c r="V39" i="76"/>
  <c r="S40" i="76"/>
  <c r="T39" i="76" s="1"/>
  <c r="T40" i="76" s="1"/>
  <c r="U39" i="76" s="1"/>
  <c r="U40" i="76" s="1"/>
  <c r="V40" i="76" s="1"/>
  <c r="W40" i="76" s="1"/>
  <c r="S40" i="57"/>
  <c r="T39" i="57" s="1"/>
  <c r="T40" i="57" s="1"/>
  <c r="U39" i="57" s="1"/>
  <c r="U40" i="57" s="1"/>
  <c r="V40" i="57" s="1"/>
  <c r="W40" i="57" s="1"/>
  <c r="V39" i="57"/>
  <c r="S40" i="51"/>
  <c r="T39" i="51" s="1"/>
  <c r="T40" i="51" s="1"/>
  <c r="U39" i="51" s="1"/>
  <c r="U40" i="51" s="1"/>
  <c r="V40" i="51" s="1"/>
  <c r="W40" i="51" s="1"/>
  <c r="V39" i="51"/>
  <c r="V39" i="21"/>
  <c r="S40" i="21"/>
  <c r="T39" i="21" s="1"/>
  <c r="T40" i="21" s="1"/>
  <c r="U39" i="21" s="1"/>
  <c r="U40" i="21" s="1"/>
  <c r="V40" i="21" s="1"/>
  <c r="W40" i="21" s="1"/>
  <c r="S40" i="45"/>
  <c r="T39" i="45" s="1"/>
  <c r="T40" i="45" s="1"/>
  <c r="U39" i="45" s="1"/>
  <c r="U40" i="45" s="1"/>
  <c r="V40" i="45" s="1"/>
  <c r="W40" i="45" s="1"/>
  <c r="V39" i="45"/>
  <c r="V39" i="163"/>
  <c r="S40" i="163"/>
  <c r="T39" i="163" s="1"/>
  <c r="T40" i="163" s="1"/>
  <c r="U39" i="163" s="1"/>
  <c r="U40" i="163" s="1"/>
  <c r="V40" i="163" s="1"/>
  <c r="W40" i="163" s="1"/>
  <c r="V39" i="176"/>
  <c r="S40" i="176"/>
  <c r="T39" i="176" s="1"/>
  <c r="T40" i="176" s="1"/>
  <c r="U39" i="176" s="1"/>
  <c r="U40" i="176" s="1"/>
  <c r="V40" i="176" s="1"/>
  <c r="W40" i="176" s="1"/>
  <c r="V39" i="205"/>
  <c r="S40" i="205"/>
  <c r="T39" i="205" s="1"/>
  <c r="T40" i="205" s="1"/>
  <c r="U39" i="205" s="1"/>
  <c r="U40" i="205" s="1"/>
  <c r="V40" i="205" s="1"/>
  <c r="W40" i="205" s="1"/>
  <c r="V39" i="24"/>
  <c r="S40" i="24"/>
  <c r="T39" i="24" s="1"/>
  <c r="T40" i="24" s="1"/>
  <c r="U39" i="24" s="1"/>
  <c r="U40" i="24" s="1"/>
  <c r="V40" i="24" s="1"/>
  <c r="W40" i="24" s="1"/>
  <c r="V39" i="6"/>
  <c r="S40" i="6"/>
  <c r="T39" i="6" s="1"/>
  <c r="T40" i="6" s="1"/>
  <c r="U39" i="6" s="1"/>
  <c r="U40" i="6" s="1"/>
  <c r="V40" i="6" s="1"/>
  <c r="W40" i="6" s="1"/>
  <c r="V39" i="133"/>
  <c r="S40" i="133"/>
  <c r="T39" i="133" s="1"/>
  <c r="T40" i="133" s="1"/>
  <c r="U39" i="133" s="1"/>
  <c r="U40" i="133" s="1"/>
  <c r="V40" i="133" s="1"/>
  <c r="W40" i="133" s="1"/>
  <c r="V39" i="192"/>
  <c r="S40" i="192"/>
  <c r="T39" i="192" s="1"/>
  <c r="T40" i="192" s="1"/>
  <c r="U39" i="192" s="1"/>
  <c r="U40" i="192" s="1"/>
  <c r="V40" i="192" s="1"/>
  <c r="W40" i="192" s="1"/>
  <c r="V39" i="10"/>
  <c r="S40" i="10"/>
  <c r="T39" i="10" s="1"/>
  <c r="T40" i="10" s="1"/>
  <c r="U39" i="10" s="1"/>
  <c r="U40" i="10" s="1"/>
  <c r="V40" i="10" s="1"/>
  <c r="W40" i="10" s="1"/>
  <c r="V39" i="108"/>
  <c r="S40" i="108"/>
  <c r="T39" i="108" s="1"/>
  <c r="T40" i="108" s="1"/>
  <c r="U39" i="108" s="1"/>
  <c r="U40" i="108" s="1"/>
  <c r="V40" i="108" s="1"/>
  <c r="W40" i="108" s="1"/>
  <c r="S40" i="223"/>
  <c r="T39" i="223" s="1"/>
  <c r="T40" i="223" s="1"/>
  <c r="U39" i="223" s="1"/>
  <c r="U40" i="223" s="1"/>
  <c r="V40" i="223" s="1"/>
  <c r="W40" i="223" s="1"/>
  <c r="V39" i="223"/>
  <c r="S40" i="221"/>
  <c r="T39" i="221" s="1"/>
  <c r="T40" i="221" s="1"/>
  <c r="U39" i="221" s="1"/>
  <c r="U40" i="221" s="1"/>
  <c r="V40" i="221" s="1"/>
  <c r="W40" i="221" s="1"/>
  <c r="V39" i="221"/>
  <c r="S40" i="212"/>
  <c r="T39" i="212" s="1"/>
  <c r="T40" i="212" s="1"/>
  <c r="U39" i="212" s="1"/>
  <c r="U40" i="212" s="1"/>
  <c r="V40" i="212" s="1"/>
  <c r="W40" i="212" s="1"/>
  <c r="V39" i="212"/>
  <c r="V39" i="238"/>
  <c r="S40" i="238"/>
  <c r="T39" i="238" s="1"/>
  <c r="T40" i="238" s="1"/>
  <c r="U39" i="238" s="1"/>
  <c r="U40" i="238" s="1"/>
  <c r="V40" i="238" s="1"/>
  <c r="W40" i="238" s="1"/>
  <c r="S40" i="50"/>
  <c r="T39" i="50" s="1"/>
  <c r="T40" i="50" s="1"/>
  <c r="U39" i="50" s="1"/>
  <c r="U40" i="50" s="1"/>
  <c r="V40" i="50" s="1"/>
  <c r="W40" i="50" s="1"/>
  <c r="V39" i="50"/>
  <c r="V39" i="97"/>
  <c r="S40" i="97"/>
  <c r="T39" i="97" s="1"/>
  <c r="T40" i="97" s="1"/>
  <c r="U39" i="97" s="1"/>
  <c r="U40" i="97" s="1"/>
  <c r="V40" i="97" s="1"/>
  <c r="W40" i="97" s="1"/>
  <c r="V39" i="134"/>
  <c r="S40" i="134"/>
  <c r="T39" i="134" s="1"/>
  <c r="T40" i="134" s="1"/>
  <c r="U39" i="134" s="1"/>
  <c r="U40" i="134" s="1"/>
  <c r="V40" i="134" s="1"/>
  <c r="W40" i="134" s="1"/>
  <c r="V39" i="23"/>
  <c r="S40" i="23"/>
  <c r="T39" i="23" s="1"/>
  <c r="T40" i="23" s="1"/>
  <c r="U39" i="23" s="1"/>
  <c r="U40" i="23" s="1"/>
  <c r="V40" i="23" s="1"/>
  <c r="W40" i="23" s="1"/>
  <c r="V39" i="34"/>
  <c r="S40" i="34"/>
  <c r="T39" i="34" s="1"/>
  <c r="T40" i="34" s="1"/>
  <c r="U39" i="34" s="1"/>
  <c r="U40" i="34" s="1"/>
  <c r="V40" i="34" s="1"/>
  <c r="W40" i="34" s="1"/>
  <c r="V39" i="123"/>
  <c r="S40" i="123"/>
  <c r="T39" i="123" s="1"/>
  <c r="T40" i="123" s="1"/>
  <c r="U39" i="123" s="1"/>
  <c r="U40" i="123" s="1"/>
  <c r="V40" i="123" s="1"/>
  <c r="W40" i="123" s="1"/>
  <c r="V39" i="41"/>
  <c r="S40" i="41"/>
  <c r="T39" i="41" s="1"/>
  <c r="T40" i="41" s="1"/>
  <c r="U39" i="41" s="1"/>
  <c r="U40" i="41" s="1"/>
  <c r="V40" i="41" s="1"/>
  <c r="W40" i="41" s="1"/>
  <c r="V39" i="169"/>
  <c r="S40" i="169"/>
  <c r="T39" i="169" s="1"/>
  <c r="T40" i="169" s="1"/>
  <c r="U39" i="169" s="1"/>
  <c r="U40" i="169" s="1"/>
  <c r="V40" i="169" s="1"/>
  <c r="W40" i="169" s="1"/>
  <c r="V39" i="104"/>
  <c r="S40" i="104"/>
  <c r="T39" i="104" s="1"/>
  <c r="T40" i="104" s="1"/>
  <c r="U39" i="104" s="1"/>
  <c r="U40" i="104" s="1"/>
  <c r="V40" i="104" s="1"/>
  <c r="W40" i="104" s="1"/>
  <c r="S40" i="217"/>
  <c r="T39" i="217" s="1"/>
  <c r="T40" i="217" s="1"/>
  <c r="U39" i="217" s="1"/>
  <c r="U40" i="217" s="1"/>
  <c r="V40" i="217" s="1"/>
  <c r="W40" i="217" s="1"/>
  <c r="V39" i="217"/>
  <c r="V39" i="198"/>
  <c r="S40" i="198"/>
  <c r="T39" i="198" s="1"/>
  <c r="T40" i="198" s="1"/>
  <c r="U39" i="198" s="1"/>
  <c r="U40" i="198" s="1"/>
  <c r="V40" i="198" s="1"/>
  <c r="W40" i="198" s="1"/>
  <c r="V39" i="241"/>
  <c r="S40" i="241"/>
  <c r="T39" i="241" s="1"/>
  <c r="T40" i="241" s="1"/>
  <c r="U39" i="241" s="1"/>
  <c r="U40" i="241" s="1"/>
  <c r="V40" i="241" s="1"/>
  <c r="W40" i="241" s="1"/>
  <c r="V39" i="81"/>
  <c r="S40" i="81"/>
  <c r="T39" i="81" s="1"/>
  <c r="T40" i="81" s="1"/>
  <c r="U39" i="81" s="1"/>
  <c r="U40" i="81" s="1"/>
  <c r="V40" i="81" s="1"/>
  <c r="W40" i="81" s="1"/>
  <c r="V39" i="206"/>
  <c r="S40" i="206"/>
  <c r="T39" i="206" s="1"/>
  <c r="T40" i="206" s="1"/>
  <c r="U39" i="206" s="1"/>
  <c r="U40" i="206" s="1"/>
  <c r="V40" i="206" s="1"/>
  <c r="W40" i="206" s="1"/>
  <c r="V39" i="85"/>
  <c r="S40" i="85"/>
  <c r="T39" i="85" s="1"/>
  <c r="T40" i="85" s="1"/>
  <c r="U39" i="85" s="1"/>
  <c r="U40" i="85" s="1"/>
  <c r="V40" i="85" s="1"/>
  <c r="W40" i="85" s="1"/>
  <c r="V39" i="121"/>
  <c r="S40" i="121"/>
  <c r="T39" i="121" s="1"/>
  <c r="T40" i="121" s="1"/>
  <c r="U39" i="121" s="1"/>
  <c r="U40" i="121" s="1"/>
  <c r="V40" i="121" s="1"/>
  <c r="W40" i="121" s="1"/>
  <c r="V39" i="127"/>
  <c r="S40" i="127"/>
  <c r="T39" i="127" s="1"/>
  <c r="T40" i="127" s="1"/>
  <c r="U39" i="127" s="1"/>
  <c r="U40" i="127" s="1"/>
  <c r="V40" i="127" s="1"/>
  <c r="W40" i="127" s="1"/>
  <c r="V39" i="42"/>
  <c r="S40" i="42"/>
  <c r="T39" i="42" s="1"/>
  <c r="T40" i="42" s="1"/>
  <c r="U39" i="42" s="1"/>
  <c r="U40" i="42" s="1"/>
  <c r="V40" i="42" s="1"/>
  <c r="W40" i="42" s="1"/>
  <c r="S40" i="209"/>
  <c r="T39" i="209" s="1"/>
  <c r="T40" i="209" s="1"/>
  <c r="U39" i="209" s="1"/>
  <c r="U40" i="209" s="1"/>
  <c r="V40" i="209" s="1"/>
  <c r="W40" i="209" s="1"/>
  <c r="V39" i="209"/>
  <c r="S40" i="218"/>
  <c r="T39" i="218" s="1"/>
  <c r="T40" i="218" s="1"/>
  <c r="U39" i="218" s="1"/>
  <c r="U40" i="218" s="1"/>
  <c r="V40" i="218" s="1"/>
  <c r="W40" i="218" s="1"/>
  <c r="V39" i="218"/>
  <c r="V39" i="158"/>
  <c r="S40" i="158"/>
  <c r="T39" i="158" s="1"/>
  <c r="T40" i="158" s="1"/>
  <c r="U39" i="158" s="1"/>
  <c r="U40" i="158" s="1"/>
  <c r="V40" i="158" s="1"/>
  <c r="W40" i="158" s="1"/>
  <c r="V39" i="153"/>
  <c r="S40" i="153"/>
  <c r="T39" i="153" s="1"/>
  <c r="T40" i="153" s="1"/>
  <c r="U39" i="153" s="1"/>
  <c r="U40" i="153" s="1"/>
  <c r="V40" i="153" s="1"/>
  <c r="W40" i="153" s="1"/>
  <c r="V39" i="32"/>
  <c r="S40" i="32"/>
  <c r="T39" i="32" s="1"/>
  <c r="T40" i="32" s="1"/>
  <c r="U39" i="32" s="1"/>
  <c r="U40" i="32" s="1"/>
  <c r="V40" i="32" s="1"/>
  <c r="W40" i="32" s="1"/>
  <c r="V39" i="111"/>
  <c r="S40" i="111"/>
  <c r="T39" i="111" s="1"/>
  <c r="T40" i="111" s="1"/>
  <c r="U39" i="111" s="1"/>
  <c r="U40" i="111" s="1"/>
  <c r="V40" i="111" s="1"/>
  <c r="W40" i="111" s="1"/>
  <c r="V39" i="164"/>
  <c r="S40" i="164"/>
  <c r="T39" i="164" s="1"/>
  <c r="T40" i="164" s="1"/>
  <c r="U39" i="164" s="1"/>
  <c r="U40" i="164" s="1"/>
  <c r="V40" i="164" s="1"/>
  <c r="W40" i="164" s="1"/>
  <c r="V39" i="103"/>
  <c r="S40" i="103"/>
  <c r="T39" i="103" s="1"/>
  <c r="T40" i="103" s="1"/>
  <c r="U39" i="103" s="1"/>
  <c r="U40" i="103" s="1"/>
  <c r="V40" i="103" s="1"/>
  <c r="W40" i="103" s="1"/>
  <c r="V39" i="29"/>
  <c r="S40" i="29"/>
  <c r="T39" i="29" s="1"/>
  <c r="T40" i="29" s="1"/>
  <c r="U39" i="29" s="1"/>
  <c r="U40" i="29" s="1"/>
  <c r="V40" i="29" s="1"/>
  <c r="W40" i="29" s="1"/>
  <c r="V39" i="38"/>
  <c r="S40" i="38"/>
  <c r="T39" i="38" s="1"/>
  <c r="T40" i="38" s="1"/>
  <c r="U39" i="38" s="1"/>
  <c r="U40" i="38" s="1"/>
  <c r="V40" i="38" s="1"/>
  <c r="W40" i="38" s="1"/>
  <c r="V39" i="152"/>
  <c r="S40" i="152"/>
  <c r="T39" i="152" s="1"/>
  <c r="T40" i="152" s="1"/>
  <c r="U39" i="152" s="1"/>
  <c r="U40" i="152" s="1"/>
  <c r="V40" i="152" s="1"/>
  <c r="W40" i="152" s="1"/>
  <c r="V39" i="189"/>
  <c r="S40" i="189"/>
  <c r="T39" i="189" s="1"/>
  <c r="T40" i="189" s="1"/>
  <c r="U39" i="189" s="1"/>
  <c r="U40" i="189" s="1"/>
  <c r="V40" i="189" s="1"/>
  <c r="W40" i="189" s="1"/>
  <c r="V39" i="5"/>
  <c r="S40" i="5"/>
  <c r="T39" i="5" s="1"/>
  <c r="T40" i="5" s="1"/>
  <c r="U39" i="5" s="1"/>
  <c r="U40" i="5" s="1"/>
  <c r="V40" i="5" s="1"/>
  <c r="W40" i="5" s="1"/>
  <c r="V39" i="188"/>
  <c r="S40" i="188"/>
  <c r="T39" i="188" s="1"/>
  <c r="T40" i="188" s="1"/>
  <c r="U39" i="188" s="1"/>
  <c r="U40" i="188" s="1"/>
  <c r="V40" i="188" s="1"/>
  <c r="W40" i="188" s="1"/>
  <c r="S40" i="73"/>
  <c r="T39" i="73" s="1"/>
  <c r="T40" i="73" s="1"/>
  <c r="U39" i="73" s="1"/>
  <c r="U40" i="73" s="1"/>
  <c r="V40" i="73" s="1"/>
  <c r="W40" i="73" s="1"/>
  <c r="V39" i="73"/>
  <c r="S40" i="244"/>
  <c r="T39" i="244" s="1"/>
  <c r="T40" i="244" s="1"/>
  <c r="U39" i="244" s="1"/>
  <c r="U40" i="244" s="1"/>
  <c r="V40" i="244" s="1"/>
  <c r="W40" i="244" s="1"/>
  <c r="V39" i="244"/>
  <c r="V39" i="118"/>
  <c r="S40" i="118"/>
  <c r="T39" i="118" s="1"/>
  <c r="T40" i="118" s="1"/>
  <c r="U39" i="118" s="1"/>
  <c r="U40" i="118" s="1"/>
  <c r="V40" i="118" s="1"/>
  <c r="W40" i="118" s="1"/>
  <c r="V39" i="226"/>
  <c r="S40" i="226"/>
  <c r="T39" i="226" s="1"/>
  <c r="T40" i="226" s="1"/>
  <c r="U39" i="226" s="1"/>
  <c r="U40" i="226" s="1"/>
  <c r="V40" i="226" s="1"/>
  <c r="W40" i="226" s="1"/>
  <c r="V39" i="119"/>
  <c r="S40" i="119"/>
  <c r="T39" i="119" s="1"/>
  <c r="T40" i="119" s="1"/>
  <c r="U39" i="119" s="1"/>
  <c r="U40" i="119" s="1"/>
  <c r="V40" i="119" s="1"/>
  <c r="W40" i="119" s="1"/>
  <c r="S40" i="247"/>
  <c r="T39" i="247" s="1"/>
  <c r="T40" i="247" s="1"/>
  <c r="U39" i="247" s="1"/>
  <c r="U40" i="247" s="1"/>
  <c r="V40" i="247" s="1"/>
  <c r="W40" i="247" s="1"/>
  <c r="V39" i="247"/>
  <c r="S40" i="72"/>
  <c r="T39" i="72" s="1"/>
  <c r="T40" i="72" s="1"/>
  <c r="U39" i="72" s="1"/>
  <c r="U40" i="72" s="1"/>
  <c r="V40" i="72" s="1"/>
  <c r="W40" i="72" s="1"/>
  <c r="V39" i="72"/>
  <c r="S40" i="63"/>
  <c r="T39" i="63" s="1"/>
  <c r="T40" i="63" s="1"/>
  <c r="U39" i="63" s="1"/>
  <c r="U40" i="63" s="1"/>
  <c r="V40" i="63" s="1"/>
  <c r="W40" i="63" s="1"/>
  <c r="V39" i="63"/>
  <c r="V39" i="113"/>
  <c r="S40" i="113"/>
  <c r="T39" i="113" s="1"/>
  <c r="T40" i="113" s="1"/>
  <c r="U39" i="113" s="1"/>
  <c r="U40" i="113" s="1"/>
  <c r="V40" i="113" s="1"/>
  <c r="W40" i="113" s="1"/>
  <c r="V39" i="183"/>
  <c r="S40" i="183"/>
  <c r="T39" i="183" s="1"/>
  <c r="T40" i="183" s="1"/>
  <c r="U39" i="183" s="1"/>
  <c r="U40" i="183" s="1"/>
  <c r="V40" i="183" s="1"/>
  <c r="W40" i="183" s="1"/>
  <c r="V39" i="26"/>
  <c r="S40" i="26"/>
  <c r="T39" i="26" s="1"/>
  <c r="T40" i="26" s="1"/>
  <c r="U39" i="26" s="1"/>
  <c r="U40" i="26" s="1"/>
  <c r="V40" i="26" s="1"/>
  <c r="W40" i="26" s="1"/>
  <c r="V39" i="11"/>
  <c r="S40" i="11"/>
  <c r="T39" i="11" s="1"/>
  <c r="T40" i="11" s="1"/>
  <c r="U39" i="11" s="1"/>
  <c r="U40" i="11" s="1"/>
  <c r="V40" i="11" s="1"/>
  <c r="W40" i="11" s="1"/>
  <c r="V39" i="170"/>
  <c r="S40" i="170"/>
  <c r="T39" i="170" s="1"/>
  <c r="T40" i="170" s="1"/>
  <c r="U39" i="170" s="1"/>
  <c r="U40" i="170" s="1"/>
  <c r="V40" i="170" s="1"/>
  <c r="W40" i="170" s="1"/>
  <c r="V39" i="3"/>
  <c r="S40" i="3"/>
  <c r="T39" i="3" s="1"/>
  <c r="T40" i="3" s="1"/>
  <c r="U39" i="3" s="1"/>
  <c r="U40" i="3" s="1"/>
  <c r="V40" i="3" s="1"/>
  <c r="W40" i="3" s="1"/>
  <c r="V39" i="17"/>
  <c r="S40" i="17"/>
  <c r="T39" i="17" s="1"/>
  <c r="T40" i="17" s="1"/>
  <c r="U39" i="17" s="1"/>
  <c r="U40" i="17" s="1"/>
  <c r="V40" i="17" s="1"/>
  <c r="W40" i="17" s="1"/>
  <c r="V39" i="184"/>
  <c r="S40" i="184"/>
  <c r="T39" i="184" s="1"/>
  <c r="T40" i="184" s="1"/>
  <c r="U39" i="184" s="1"/>
  <c r="U40" i="184" s="1"/>
  <c r="V40" i="184" s="1"/>
  <c r="W40" i="184" s="1"/>
  <c r="V39" i="122"/>
  <c r="S40" i="122"/>
  <c r="T39" i="122" s="1"/>
  <c r="T40" i="122" s="1"/>
  <c r="U39" i="122" s="1"/>
  <c r="U40" i="122" s="1"/>
  <c r="V40" i="122" s="1"/>
  <c r="W40" i="122" s="1"/>
  <c r="S40" i="56"/>
  <c r="T39" i="56" s="1"/>
  <c r="T40" i="56" s="1"/>
  <c r="U39" i="56" s="1"/>
  <c r="U40" i="56" s="1"/>
  <c r="V40" i="56" s="1"/>
  <c r="W40" i="56" s="1"/>
  <c r="V39" i="56"/>
  <c r="V39" i="251"/>
  <c r="S40" i="251"/>
  <c r="T39" i="251" s="1"/>
  <c r="T40" i="251" s="1"/>
  <c r="U39" i="251" s="1"/>
  <c r="U40" i="251" s="1"/>
  <c r="V40" i="251" s="1"/>
  <c r="W40" i="251" s="1"/>
  <c r="S40" i="75"/>
  <c r="T39" i="75" s="1"/>
  <c r="T40" i="75" s="1"/>
  <c r="U39" i="75" s="1"/>
  <c r="U40" i="75" s="1"/>
  <c r="V40" i="75" s="1"/>
  <c r="W40" i="75" s="1"/>
  <c r="V39" i="75"/>
  <c r="V39" i="84"/>
  <c r="S40" i="84"/>
  <c r="T39" i="84" s="1"/>
  <c r="T40" i="84" s="1"/>
  <c r="U39" i="84" s="1"/>
  <c r="U40" i="84" s="1"/>
  <c r="V40" i="84" s="1"/>
  <c r="W40" i="84" s="1"/>
  <c r="V39" i="114"/>
  <c r="S40" i="114"/>
  <c r="T39" i="114" s="1"/>
  <c r="T40" i="114" s="1"/>
  <c r="U39" i="114" s="1"/>
  <c r="U40" i="114" s="1"/>
  <c r="V40" i="114" s="1"/>
  <c r="W40" i="114" s="1"/>
  <c r="V39" i="230"/>
  <c r="S40" i="230"/>
  <c r="T39" i="230" s="1"/>
  <c r="T40" i="230" s="1"/>
  <c r="U39" i="230" s="1"/>
  <c r="U40" i="230" s="1"/>
  <c r="V40" i="230" s="1"/>
  <c r="W40" i="230" s="1"/>
  <c r="S40" i="245"/>
  <c r="T39" i="245" s="1"/>
  <c r="T40" i="245" s="1"/>
  <c r="U39" i="245" s="1"/>
  <c r="U40" i="245" s="1"/>
  <c r="V40" i="245" s="1"/>
  <c r="W40" i="245" s="1"/>
  <c r="V39" i="245"/>
  <c r="V39" i="191"/>
  <c r="S40" i="191"/>
  <c r="T39" i="191" s="1"/>
  <c r="T40" i="191" s="1"/>
  <c r="U39" i="191" s="1"/>
  <c r="U40" i="191" s="1"/>
  <c r="V40" i="191" s="1"/>
  <c r="W40" i="191" s="1"/>
  <c r="V39" i="202"/>
  <c r="S40" i="202"/>
  <c r="T39" i="202" s="1"/>
  <c r="T40" i="202" s="1"/>
  <c r="U39" i="202" s="1"/>
  <c r="U40" i="202" s="1"/>
  <c r="V40" i="202" s="1"/>
  <c r="W40" i="202" s="1"/>
  <c r="V39" i="173"/>
  <c r="S40" i="173"/>
  <c r="T39" i="173" s="1"/>
  <c r="T40" i="173" s="1"/>
  <c r="U39" i="173" s="1"/>
  <c r="U40" i="173" s="1"/>
  <c r="V40" i="173" s="1"/>
  <c r="W40" i="173" s="1"/>
  <c r="V39" i="141"/>
  <c r="S40" i="141"/>
  <c r="T39" i="141" s="1"/>
  <c r="T40" i="141" s="1"/>
  <c r="U39" i="141" s="1"/>
  <c r="U40" i="141" s="1"/>
  <c r="V40" i="141" s="1"/>
  <c r="W40" i="141" s="1"/>
  <c r="V39" i="4"/>
  <c r="S40" i="4"/>
  <c r="T39" i="4" s="1"/>
  <c r="T40" i="4" s="1"/>
  <c r="U39" i="4" s="1"/>
  <c r="U40" i="4" s="1"/>
  <c r="V40" i="4" s="1"/>
  <c r="W40" i="4" s="1"/>
  <c r="V39" i="155"/>
  <c r="S40" i="155"/>
  <c r="T39" i="155" s="1"/>
  <c r="T40" i="155" s="1"/>
  <c r="U39" i="155" s="1"/>
  <c r="U40" i="155" s="1"/>
  <c r="V40" i="155" s="1"/>
  <c r="W40" i="155" s="1"/>
  <c r="V39" i="19"/>
  <c r="S40" i="19"/>
  <c r="T39" i="19" s="1"/>
  <c r="T40" i="19" s="1"/>
  <c r="U39" i="19" s="1"/>
  <c r="U40" i="19" s="1"/>
  <c r="V40" i="19" s="1"/>
  <c r="W40" i="19" s="1"/>
  <c r="V39" i="9"/>
  <c r="S40" i="9"/>
  <c r="T39" i="9" s="1"/>
  <c r="T40" i="9" s="1"/>
  <c r="U39" i="9" s="1"/>
  <c r="U40" i="9" s="1"/>
  <c r="V40" i="9" s="1"/>
  <c r="W40" i="9" s="1"/>
  <c r="V39" i="187"/>
  <c r="S40" i="187"/>
  <c r="T39" i="187" s="1"/>
  <c r="T40" i="187" s="1"/>
  <c r="U39" i="187" s="1"/>
  <c r="U40" i="187" s="1"/>
  <c r="V40" i="187" s="1"/>
  <c r="W40" i="187" s="1"/>
  <c r="V39" i="243"/>
  <c r="S40" i="243"/>
  <c r="T39" i="243" s="1"/>
  <c r="T40" i="243" s="1"/>
  <c r="U39" i="243" s="1"/>
  <c r="U40" i="243" s="1"/>
  <c r="V40" i="243" s="1"/>
  <c r="W40" i="243" s="1"/>
  <c r="V39" i="80"/>
  <c r="S40" i="80"/>
  <c r="T39" i="80" s="1"/>
  <c r="T40" i="80" s="1"/>
  <c r="U39" i="80" s="1"/>
  <c r="U40" i="80" s="1"/>
  <c r="V40" i="80" s="1"/>
  <c r="W40" i="80" s="1"/>
  <c r="S40" i="79"/>
  <c r="T39" i="79" s="1"/>
  <c r="T40" i="79" s="1"/>
  <c r="U39" i="79" s="1"/>
  <c r="U40" i="79" s="1"/>
  <c r="V40" i="79" s="1"/>
  <c r="W40" i="79" s="1"/>
  <c r="V39" i="79"/>
  <c r="V39" i="92"/>
  <c r="S40" i="92"/>
  <c r="T39" i="92" s="1"/>
  <c r="T40" i="92" s="1"/>
  <c r="U39" i="92" s="1"/>
  <c r="U40" i="92" s="1"/>
  <c r="V40" i="92" s="1"/>
  <c r="W40" i="92" s="1"/>
  <c r="S40" i="213"/>
  <c r="T39" i="213" s="1"/>
  <c r="T40" i="213" s="1"/>
  <c r="U39" i="213" s="1"/>
  <c r="U40" i="213" s="1"/>
  <c r="V40" i="213" s="1"/>
  <c r="W40" i="213" s="1"/>
  <c r="V39" i="213"/>
  <c r="V39" i="105"/>
  <c r="S40" i="105"/>
  <c r="T39" i="105" s="1"/>
  <c r="T40" i="105" s="1"/>
  <c r="U39" i="105" s="1"/>
  <c r="U40" i="105" s="1"/>
  <c r="V40" i="105" s="1"/>
  <c r="W40" i="105" s="1"/>
  <c r="S40" i="253"/>
  <c r="T39" i="253" s="1"/>
  <c r="T40" i="253" s="1"/>
  <c r="U39" i="253" s="1"/>
  <c r="U40" i="253" s="1"/>
  <c r="V40" i="253" s="1"/>
  <c r="W40" i="253" s="1"/>
  <c r="V39" i="253"/>
  <c r="V39" i="106"/>
  <c r="S40" i="106"/>
  <c r="T39" i="106" s="1"/>
  <c r="T40" i="106" s="1"/>
  <c r="U39" i="106" s="1"/>
  <c r="U40" i="106" s="1"/>
  <c r="V40" i="106" s="1"/>
  <c r="W40" i="106" s="1"/>
  <c r="V39" i="131"/>
  <c r="S40" i="131"/>
  <c r="T39" i="131" s="1"/>
  <c r="T40" i="131" s="1"/>
  <c r="U39" i="131" s="1"/>
  <c r="U40" i="131" s="1"/>
  <c r="V40" i="131" s="1"/>
  <c r="W40" i="131" s="1"/>
  <c r="V39" i="193"/>
  <c r="S40" i="193"/>
  <c r="T39" i="193" s="1"/>
  <c r="T40" i="193" s="1"/>
  <c r="U39" i="193" s="1"/>
  <c r="U40" i="193" s="1"/>
  <c r="V40" i="193" s="1"/>
  <c r="W40" i="193" s="1"/>
  <c r="V39" i="138"/>
  <c r="S40" i="138"/>
  <c r="T39" i="138" s="1"/>
  <c r="T40" i="138" s="1"/>
  <c r="U39" i="138" s="1"/>
  <c r="U40" i="138" s="1"/>
  <c r="V40" i="138" s="1"/>
  <c r="W40" i="138" s="1"/>
  <c r="V39" i="203"/>
  <c r="S40" i="203"/>
  <c r="T39" i="203" s="1"/>
  <c r="T40" i="203" s="1"/>
  <c r="U39" i="203" s="1"/>
  <c r="U40" i="203" s="1"/>
  <c r="V40" i="203" s="1"/>
  <c r="W40" i="203" s="1"/>
  <c r="V39" i="20"/>
  <c r="S40" i="20"/>
  <c r="T39" i="20" s="1"/>
  <c r="T40" i="20" s="1"/>
  <c r="U39" i="20" s="1"/>
  <c r="U40" i="20" s="1"/>
  <c r="V40" i="20" s="1"/>
  <c r="W40" i="20" s="1"/>
  <c r="V39" i="28"/>
  <c r="S40" i="28"/>
  <c r="T39" i="28" s="1"/>
  <c r="T40" i="28" s="1"/>
  <c r="U39" i="28" s="1"/>
  <c r="U40" i="28" s="1"/>
  <c r="V40" i="28" s="1"/>
  <c r="W40" i="28" s="1"/>
  <c r="V39" i="179"/>
  <c r="S40" i="179"/>
  <c r="T39" i="179" s="1"/>
  <c r="T40" i="179" s="1"/>
  <c r="U39" i="179" s="1"/>
  <c r="U40" i="179" s="1"/>
  <c r="V40" i="179" s="1"/>
  <c r="W40" i="179" s="1"/>
  <c r="S40" i="208"/>
  <c r="T39" i="208" s="1"/>
  <c r="T40" i="208" s="1"/>
  <c r="U39" i="208" s="1"/>
  <c r="U40" i="208" s="1"/>
  <c r="V40" i="208" s="1"/>
  <c r="W40" i="208" s="1"/>
  <c r="V39" i="208"/>
  <c r="V39" i="88"/>
  <c r="S40" i="88"/>
  <c r="T39" i="88" s="1"/>
  <c r="T40" i="88" s="1"/>
  <c r="U39" i="88" s="1"/>
  <c r="U40" i="88" s="1"/>
  <c r="V40" i="88" s="1"/>
  <c r="W40" i="88" s="1"/>
  <c r="V39" i="132"/>
  <c r="S40" i="132"/>
  <c r="T39" i="132" s="1"/>
  <c r="T40" i="132" s="1"/>
  <c r="U39" i="132" s="1"/>
  <c r="U40" i="132" s="1"/>
  <c r="V40" i="132" s="1"/>
  <c r="W40" i="132" s="1"/>
  <c r="V39" i="89"/>
  <c r="S40" i="89"/>
  <c r="T39" i="89" s="1"/>
  <c r="T40" i="89" s="1"/>
  <c r="U39" i="89" s="1"/>
  <c r="U40" i="89" s="1"/>
  <c r="V40" i="89" s="1"/>
  <c r="W40" i="89" s="1"/>
  <c r="S40" i="74"/>
  <c r="T39" i="74" s="1"/>
  <c r="T40" i="74" s="1"/>
  <c r="U39" i="74" s="1"/>
  <c r="U40" i="74" s="1"/>
  <c r="V40" i="74" s="1"/>
  <c r="W40" i="74" s="1"/>
  <c r="V39" i="74"/>
  <c r="V39" i="43"/>
  <c r="S40" i="43"/>
  <c r="T39" i="43" s="1"/>
  <c r="T40" i="43" s="1"/>
  <c r="U39" i="43" s="1"/>
  <c r="U40" i="43" s="1"/>
  <c r="V40" i="43" s="1"/>
  <c r="W40" i="43" s="1"/>
  <c r="V39" i="16"/>
  <c r="S40" i="16"/>
  <c r="T39" i="16" s="1"/>
  <c r="T40" i="16" s="1"/>
  <c r="U39" i="16" s="1"/>
  <c r="U40" i="16" s="1"/>
  <c r="V40" i="16" s="1"/>
  <c r="W40" i="16" s="1"/>
  <c r="S40" i="46"/>
  <c r="T39" i="46" s="1"/>
  <c r="T40" i="46" s="1"/>
  <c r="U39" i="46" s="1"/>
  <c r="U40" i="46" s="1"/>
  <c r="V40" i="46" s="1"/>
  <c r="W40" i="46" s="1"/>
  <c r="V39" i="46"/>
  <c r="V39" i="2"/>
  <c r="S40" i="2"/>
  <c r="T39" i="2" s="1"/>
  <c r="T40" i="2" s="1"/>
  <c r="U39" i="2" s="1"/>
  <c r="U40" i="2" s="1"/>
  <c r="V40" i="2" s="1"/>
  <c r="W40" i="2" s="1"/>
  <c r="S40" i="64"/>
  <c r="T39" i="64" s="1"/>
  <c r="T40" i="64" s="1"/>
  <c r="U39" i="64" s="1"/>
  <c r="U40" i="64" s="1"/>
  <c r="V40" i="64" s="1"/>
  <c r="W40" i="64" s="1"/>
  <c r="V39" i="64"/>
  <c r="V39" i="37"/>
  <c r="S40" i="37"/>
  <c r="T39" i="37" s="1"/>
  <c r="T40" i="37" s="1"/>
  <c r="U39" i="37" s="1"/>
  <c r="U40" i="37" s="1"/>
  <c r="V40" i="37" s="1"/>
  <c r="W40" i="37" s="1"/>
  <c r="V39" i="154"/>
  <c r="S40" i="154"/>
  <c r="T39" i="154" s="1"/>
  <c r="T40" i="154" s="1"/>
  <c r="U39" i="154" s="1"/>
  <c r="U40" i="154" s="1"/>
  <c r="V40" i="154" s="1"/>
  <c r="W40" i="154" s="1"/>
  <c r="V39" i="7" l="1"/>
  <c r="S40" i="7"/>
  <c r="T39" i="7" s="1"/>
  <c r="T40" i="7" s="1"/>
  <c r="U39" i="7" s="1"/>
  <c r="U40" i="7" s="1"/>
  <c r="V40" i="7" s="1"/>
  <c r="W40" i="7" s="1"/>
  <c r="R40" i="12"/>
  <c r="S39" i="12"/>
  <c r="S40" i="61"/>
  <c r="T39" i="61" s="1"/>
  <c r="T40" i="61" s="1"/>
  <c r="U39" i="61" s="1"/>
  <c r="U40" i="61" s="1"/>
  <c r="V40" i="61" s="1"/>
  <c r="W40" i="61" s="1"/>
  <c r="V39" i="61"/>
  <c r="R40" i="13"/>
  <c r="S39" i="13"/>
  <c r="R40" i="15"/>
  <c r="S39" i="15"/>
  <c r="S40" i="68"/>
  <c r="T39" i="68" s="1"/>
  <c r="T40" i="68" s="1"/>
  <c r="U39" i="68" s="1"/>
  <c r="U40" i="68" s="1"/>
  <c r="V40" i="68" s="1"/>
  <c r="W40" i="68" s="1"/>
  <c r="V39" i="68"/>
  <c r="S40" i="235"/>
  <c r="T39" i="235" s="1"/>
  <c r="T40" i="235" s="1"/>
  <c r="U39" i="235" s="1"/>
  <c r="U40" i="235" s="1"/>
  <c r="V40" i="235" s="1"/>
  <c r="W40" i="235" s="1"/>
  <c r="V39" i="235"/>
  <c r="V39" i="200"/>
  <c r="S40" i="200"/>
  <c r="T39" i="200" s="1"/>
  <c r="T40" i="200" s="1"/>
  <c r="U39" i="200" s="1"/>
  <c r="U40" i="200" s="1"/>
  <c r="V40" i="200" s="1"/>
  <c r="W40" i="200" s="1"/>
  <c r="V39" i="196"/>
  <c r="S40" i="196"/>
  <c r="T39" i="196" s="1"/>
  <c r="T40" i="196" s="1"/>
  <c r="U39" i="196" s="1"/>
  <c r="U40" i="196" s="1"/>
  <c r="V40" i="196" s="1"/>
  <c r="W40" i="196" s="1"/>
  <c r="V39" i="31"/>
  <c r="S40" i="31"/>
  <c r="T39" i="31" s="1"/>
  <c r="T40" i="31" s="1"/>
  <c r="U39" i="31" s="1"/>
  <c r="U40" i="31" s="1"/>
  <c r="V40" i="31" s="1"/>
  <c r="W40" i="31" s="1"/>
  <c r="V39" i="115"/>
  <c r="S40" i="115"/>
  <c r="T39" i="115" s="1"/>
  <c r="T40" i="115" s="1"/>
  <c r="U39" i="115" s="1"/>
  <c r="U40" i="115" s="1"/>
  <c r="V40" i="115" s="1"/>
  <c r="W40" i="115" s="1"/>
  <c r="S40" i="52"/>
  <c r="T39" i="52" s="1"/>
  <c r="T40" i="52" s="1"/>
  <c r="U39" i="52" s="1"/>
  <c r="U40" i="52" s="1"/>
  <c r="V40" i="52" s="1"/>
  <c r="W40" i="52" s="1"/>
  <c r="V39" i="52"/>
  <c r="S40" i="69"/>
  <c r="T39" i="69" s="1"/>
  <c r="T40" i="69" s="1"/>
  <c r="U39" i="69" s="1"/>
  <c r="U40" i="69" s="1"/>
  <c r="V40" i="69" s="1"/>
  <c r="W40" i="69" s="1"/>
  <c r="V39" i="69"/>
  <c r="V39" i="13" l="1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<sst xmlns="http://schemas.openxmlformats.org/spreadsheetml/2006/main" count="27090" uniqueCount="323">
  <si>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</si>
  <si>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</si>
  <si>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</si>
  <si>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</si>
  <si>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</si>
  <si>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</si>
  <si>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</si>
  <si>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</si>
  <si>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</si>
  <si>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</si>
  <si>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</si>
  <si>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</si>
  <si>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</si>
  <si>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</si>
  <si>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</si>
  <si>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</si>
  <si>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</si>
  <si>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</si>
  <si>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</si>
  <si>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</si>
  <si>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</si>
  <si>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</si>
  <si>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</si>
  <si>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</si>
  <si>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</si>
  <si>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</si>
  <si>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</si>
  <si>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</si>
  <si>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</si>
  <si>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</si>
  <si>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</si>
  <si>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</si>
  <si>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</si>
  <si>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</si>
  <si>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</si>
  <si>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</si>
  <si>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</si>
  <si>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</si>
  <si>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</si>
  <si>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</si>
  <si>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</si>
  <si>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</si>
  <si>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</si>
  <si>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</si>
  <si>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</si>
  <si>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</si>
  <si>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</si>
  <si>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</si>
  <si>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</si>
  <si>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</si>
  <si>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</si>
  <si>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</si>
  <si>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</si>
  <si>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</si>
  <si>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</si>
  <si>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</si>
  <si>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</si>
  <si>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</si>
  <si>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</si>
  <si>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</si>
  <si>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</si>
  <si>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</si>
  <si>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</si>
  <si>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4th Quarter ended 30 June 2025 (Figures Finalised as at 2025/08/08)</t>
  </si>
  <si>
    <t>Eastern Cape: Dr Beyers Naude (EC101) - Table C7 Quarterly Budgeted Cash Flows ( Waste management                                   ) for 4th Quarter ended 30 June 2025 (Figures Finalised as at 2025/08/08)</t>
  </si>
  <si>
    <t>Eastern Cape: Blue Crane Route (EC102) - Table C7 Quarterly Budgeted Cash Flows ( Waste management                                   ) for 4th Quarter ended 30 June 2025 (Figures Finalised as at 2025/08/08)</t>
  </si>
  <si>
    <t>Eastern Cape: Makana (EC104) - Table C7 Quarterly Budgeted Cash Flows ( Waste management                                   ) for 4th Quarter ended 30 June 2025 (Figures Finalised as at 2025/08/08)</t>
  </si>
  <si>
    <t>Eastern Cape: Ndlambe (EC105) - Table C7 Quarterly Budgeted Cash Flows ( Waste management                                   ) for 4th Quarter ended 30 June 2025 (Figures Finalised as at 2025/08/08)</t>
  </si>
  <si>
    <t>Eastern Cape: Sundays River Valley (EC106) - Table C7 Quarterly Budgeted Cash Flows ( Waste management                                   ) for 4th Quarter ended 30 June 2025 (Figures Finalised as at 2025/08/08)</t>
  </si>
  <si>
    <t>Eastern Cape: Kouga (EC108) - Table C7 Quarterly Budgeted Cash Flows ( Waste management                                   ) for 4th Quarter ended 30 June 2025 (Figures Finalised as at 2025/08/08)</t>
  </si>
  <si>
    <t>Eastern Cape: Kou-Kamma (EC109) - Table C7 Quarterly Budgeted Cash Flows ( Waste management                                   ) for 4th Quarter ended 30 June 2025 (Figures Finalised as at 2025/08/08)</t>
  </si>
  <si>
    <t>Eastern Cape: Sarah Baartman (DC10) - Table C7 Quarterly Budgeted Cash Flows ( Waste management                                   ) for 4th Quarter ended 30 June 2025 (Figures Finalised as at 2025/08/08)</t>
  </si>
  <si>
    <t>Eastern Cape: Mbhashe (EC121) - Table C7 Quarterly Budgeted Cash Flows ( Waste management                                   ) for 4th Quarter ended 30 June 2025 (Figures Finalised as at 2025/08/08)</t>
  </si>
  <si>
    <t>Eastern Cape: Mnquma (EC122) - Table C7 Quarterly Budgeted Cash Flows ( Waste management                                   ) for 4th Quarter ended 30 June 2025 (Figures Finalised as at 2025/08/08)</t>
  </si>
  <si>
    <t>Eastern Cape: Great Kei (EC123) - Table C7 Quarterly Budgeted Cash Flows ( Waste management                                   ) for 4th Quarter ended 30 June 2025 (Figures Finalised as at 2025/08/08)</t>
  </si>
  <si>
    <t>Eastern Cape: Amahlathi (EC124) - Table C7 Quarterly Budgeted Cash Flows ( Waste management                                   ) for 4th Quarter ended 30 June 2025 (Figures Finalised as at 2025/08/08)</t>
  </si>
  <si>
    <t>Eastern Cape: Ngqushwa (EC126) - Table C7 Quarterly Budgeted Cash Flows ( Waste management                                   ) for 4th Quarter ended 30 June 2025 (Figures Finalised as at 2025/08/08)</t>
  </si>
  <si>
    <t>Eastern Cape: Raymond Mhlaba (EC129) - Table C7 Quarterly Budgeted Cash Flows ( Waste management                                   ) for 4th Quarter ended 30 June 2025 (Figures Finalised as at 2025/08/08)</t>
  </si>
  <si>
    <t>Eastern Cape: Amathole (DC12) - Table C7 Quarterly Budgeted Cash Flows ( Waste management                                   ) for 4th Quarter ended 30 June 2025 (Figures Finalised as at 2025/08/08)</t>
  </si>
  <si>
    <t>Eastern Cape: Inxuba Yethemba (EC131) - Table C7 Quarterly Budgeted Cash Flows ( Waste management                                   ) for 4th Quarter ended 30 June 2025 (Figures Finalised as at 2025/08/08)</t>
  </si>
  <si>
    <t>Eastern Cape: Intsika Yethu (EC135) - Table C7 Quarterly Budgeted Cash Flows ( Waste management                                   ) for 4th Quarter ended 30 June 2025 (Figures Finalised as at 2025/08/08)</t>
  </si>
  <si>
    <t>Eastern Cape: Emalahleni (EC) (EC136) - Table C7 Quarterly Budgeted Cash Flows ( Waste management                                   ) for 4th Quarter ended 30 June 2025 (Figures Finalised as at 2025/08/08)</t>
  </si>
  <si>
    <t>Eastern Cape: Dr. A.B. Xuma (EC137) - Table C7 Quarterly Budgeted Cash Flows ( Waste management                                   ) for 4th Quarter ended 30 June 2025 (Figures Finalised as at 2025/08/08)</t>
  </si>
  <si>
    <t>Eastern Cape: Sakhisizwe (EC138) - Table C7 Quarterly Budgeted Cash Flows ( Waste management                                   ) for 4th Quarter ended 30 June 2025 (Figures Finalised as at 2025/08/08)</t>
  </si>
  <si>
    <t>Eastern Cape: Enoch Mgijima (EC139) - Table C7 Quarterly Budgeted Cash Flows ( Waste management                                   ) for 4th Quarter ended 30 June 2025 (Figures Finalised as at 2025/08/08)</t>
  </si>
  <si>
    <t>Eastern Cape: Chris Hani (DC13) - Table C7 Quarterly Budgeted Cash Flows ( Waste management                                   ) for 4th Quarter ended 30 June 2025 (Figures Finalised as at 2025/08/08)</t>
  </si>
  <si>
    <t>Eastern Cape: Elundini (EC141) - Table C7 Quarterly Budgeted Cash Flows ( Waste management                                   ) for 4th Quarter ended 30 June 2025 (Figures Finalised as at 2025/08/08)</t>
  </si>
  <si>
    <t>Eastern Cape: Senqu (EC142) - Table C7 Quarterly Budgeted Cash Flows ( Waste management                                   ) for 4th Quarter ended 30 June 2025 (Figures Finalised as at 2025/08/08)</t>
  </si>
  <si>
    <t>Eastern Cape: Walter Sisulu (EC145) - Table C7 Quarterly Budgeted Cash Flows ( Waste management                                   ) for 4th Quarter ended 30 June 2025 (Figures Finalised as at 2025/08/08)</t>
  </si>
  <si>
    <t>Eastern Cape: Joe Gqabi (DC14) - Table C7 Quarterly Budgeted Cash Flows ( Waste management                                   ) for 4th Quarter ended 30 June 2025 (Figures Finalised as at 2025/08/08)</t>
  </si>
  <si>
    <t>Eastern Cape: Ngquza Hills (EC153) - Table C7 Quarterly Budgeted Cash Flows ( Waste management                                   ) for 4th Quarter ended 30 June 2025 (Figures Finalised as at 2025/08/08)</t>
  </si>
  <si>
    <t>Eastern Cape: Port St Johns (EC154) - Table C7 Quarterly Budgeted Cash Flows ( Waste management                                   ) for 4th Quarter ended 30 June 2025 (Figures Finalised as at 2025/08/08)</t>
  </si>
  <si>
    <t>Eastern Cape: Nyandeni (EC155) - Table C7 Quarterly Budgeted Cash Flows ( Waste management                                   ) for 4th Quarter ended 30 June 2025 (Figures Finalised as at 2025/08/08)</t>
  </si>
  <si>
    <t>Eastern Cape: Mhlontlo (EC156) - Table C7 Quarterly Budgeted Cash Flows ( Waste management                                   ) for 4th Quarter ended 30 June 2025 (Figures Finalised as at 2025/08/08)</t>
  </si>
  <si>
    <t>Eastern Cape: King Sabata Dalindyebo (EC157) - Table C7 Quarterly Budgeted Cash Flows ( Waste management                                   ) for 4th Quarter ended 30 June 2025 (Figures Finalised as at 2025/08/08)</t>
  </si>
  <si>
    <t>Eastern Cape: O R Tambo (DC15) - Table C7 Quarterly Budgeted Cash Flows ( Waste management                                   ) for 4th Quarter ended 30 June 2025 (Figures Finalised as at 2025/08/08)</t>
  </si>
  <si>
    <t>Eastern Cape: Matatiele (EC441) - Table C7 Quarterly Budgeted Cash Flows ( Waste management                                   ) for 4th Quarter ended 30 June 2025 (Figures Finalised as at 2025/08/08)</t>
  </si>
  <si>
    <t>Eastern Cape: Umzimvubu (EC442) - Table C7 Quarterly Budgeted Cash Flows ( Waste management                                   ) for 4th Quarter ended 30 June 2025 (Figures Finalised as at 2025/08/08)</t>
  </si>
  <si>
    <t>Eastern Cape: Winnie Madikizela-Mandela (EC443) - Table C7 Quarterly Budgeted Cash Flows ( Waste management                                   ) for 4th Quarter ended 30 June 2025 (Figures Finalised as at 2025/08/08)</t>
  </si>
  <si>
    <t>Eastern Cape: Ntabankulu (EC444) - Table C7 Quarterly Budgeted Cash Flows ( Waste management                                   ) for 4th Quarter ended 30 June 2025 (Figures Finalised as at 2025/08/08)</t>
  </si>
  <si>
    <t>Eastern Cape: Alfred Nzo (DC44) - Table C7 Quarterly Budgeted Cash Flows ( Waste management                                   ) for 4th Quarter ended 30 June 2025 (Figures Finalised as at 2025/08/08)</t>
  </si>
  <si>
    <t>Free State: Mangaung (MAN) - Table C7 Quarterly Budgeted Cash Flows ( Waste management                                   ) for 4th Quarter ended 30 June 2025 (Figures Finalised as at 2025/08/08)</t>
  </si>
  <si>
    <t>Free State: Letsemeng (FS161) - Table C7 Quarterly Budgeted Cash Flows ( Waste management                                   ) for 4th Quarter ended 30 June 2025 (Figures Finalised as at 2025/08/08)</t>
  </si>
  <si>
    <t>Free State: Kopanong (FS162) - Table C7 Quarterly Budgeted Cash Flows ( Waste management                                   ) for 4th Quarter ended 30 June 2025 (Figures Finalised as at 2025/08/08)</t>
  </si>
  <si>
    <t>Free State: Mohokare (FS163) - Table C7 Quarterly Budgeted Cash Flows ( Waste management                                   ) for 4th Quarter ended 30 June 2025 (Figures Finalised as at 2025/08/08)</t>
  </si>
  <si>
    <t>Free State: Xhariep (DC16) - Table C7 Quarterly Budgeted Cash Flows ( Waste management                                   ) for 4th Quarter ended 30 June 2025 (Figures Finalised as at 2025/08/08)</t>
  </si>
  <si>
    <t>Free State: Masilonyana (FS181) - Table C7 Quarterly Budgeted Cash Flows ( Waste management                                   ) for 4th Quarter ended 30 June 2025 (Figures Finalised as at 2025/08/08)</t>
  </si>
  <si>
    <t>Free State: Tokologo (FS182) - Table C7 Quarterly Budgeted Cash Flows ( Waste management                                   ) for 4th Quarter ended 30 June 2025 (Figures Finalised as at 2025/08/08)</t>
  </si>
  <si>
    <t>Free State: Tswelopele (FS183) - Table C7 Quarterly Budgeted Cash Flows ( Waste management                                   ) for 4th Quarter ended 30 June 2025 (Figures Finalised as at 2025/08/08)</t>
  </si>
  <si>
    <t>Free State: Matjhabeng (FS184) - Table C7 Quarterly Budgeted Cash Flows ( Waste management                                   ) for 4th Quarter ended 30 June 2025 (Figures Finalised as at 2025/08/08)</t>
  </si>
  <si>
    <t>Free State: Nala (FS185) - Table C7 Quarterly Budgeted Cash Flows ( Waste management                                   ) for 4th Quarter ended 30 June 2025 (Figures Finalised as at 2025/08/08)</t>
  </si>
  <si>
    <t>Free State: Lejweleputswa (DC18) - Table C7 Quarterly Budgeted Cash Flows ( Waste management                                   ) for 4th Quarter ended 30 June 2025 (Figures Finalised as at 2025/08/08)</t>
  </si>
  <si>
    <t>Free State: Setsoto (FS191) - Table C7 Quarterly Budgeted Cash Flows ( Waste management                                   ) for 4th Quarter ended 30 June 2025 (Figures Finalised as at 2025/08/08)</t>
  </si>
  <si>
    <t>Free State: Dihlabeng (FS192) - Table C7 Quarterly Budgeted Cash Flows ( Waste management                                   ) for 4th Quarter ended 30 June 2025 (Figures Finalised as at 2025/08/08)</t>
  </si>
  <si>
    <t>Free State: Nketoana (FS193) - Table C7 Quarterly Budgeted Cash Flows ( Waste management                                   ) for 4th Quarter ended 30 June 2025 (Figures Finalised as at 2025/08/08)</t>
  </si>
  <si>
    <t>Free State: Maluti-a-Phofung (FS194) - Table C7 Quarterly Budgeted Cash Flows ( Waste management                                   ) for 4th Quarter ended 30 June 2025 (Figures Finalised as at 2025/08/08)</t>
  </si>
  <si>
    <t>Free State: Phumelela (FS195) - Table C7 Quarterly Budgeted Cash Flows ( Waste management                                   ) for 4th Quarter ended 30 June 2025 (Figures Finalised as at 2025/08/08)</t>
  </si>
  <si>
    <t>Free State: Mantsopa (FS196) - Table C7 Quarterly Budgeted Cash Flows ( Waste management                                   ) for 4th Quarter ended 30 June 2025 (Figures Finalised as at 2025/08/08)</t>
  </si>
  <si>
    <t>Free State: Thabo Mofutsanyana (DC19) - Table C7 Quarterly Budgeted Cash Flows ( Waste management                                   ) for 4th Quarter ended 30 June 2025 (Figures Finalised as at 2025/08/08)</t>
  </si>
  <si>
    <t>Free State: Moqhaka (FS201) - Table C7 Quarterly Budgeted Cash Flows ( Waste management                                   ) for 4th Quarter ended 30 June 2025 (Figures Finalised as at 2025/08/08)</t>
  </si>
  <si>
    <t>Free State: Ngwathe (FS203) - Table C7 Quarterly Budgeted Cash Flows ( Waste management                                   ) for 4th Quarter ended 30 June 2025 (Figures Finalised as at 2025/08/08)</t>
  </si>
  <si>
    <t>Free State: Metsimaholo (FS204) - Table C7 Quarterly Budgeted Cash Flows ( Waste management                                   ) for 4th Quarter ended 30 June 2025 (Figures Finalised as at 2025/08/08)</t>
  </si>
  <si>
    <t>Free State: Mafube (FS205) - Table C7 Quarterly Budgeted Cash Flows ( Waste management                                   ) for 4th Quarter ended 30 June 2025 (Figures Finalised as at 2025/08/08)</t>
  </si>
  <si>
    <t>Free State: Fezile Dabi (DC20) - Table C7 Quarterly Budgeted Cash Flows ( Waste management                                   ) for 4th Quarter ended 30 June 2025 (Figures Finalised as at 2025/08/08)</t>
  </si>
  <si>
    <t>Gauteng: City of Ekurhuleni (EKU) - Table C7 Quarterly Budgeted Cash Flows ( Waste management                                   ) for 4th Quarter ended 30 June 2025 (Figures Finalised as at 2025/08/08)</t>
  </si>
  <si>
    <t>Gauteng: City of Johannesburg (JHB) - Table C7 Quarterly Budgeted Cash Flows ( Waste management                                   ) for 4th Quarter ended 30 June 2025 (Figures Finalised as at 2025/08/08)</t>
  </si>
  <si>
    <t>Gauteng: City of Tshwane (TSH) - Table C7 Quarterly Budgeted Cash Flows ( Waste management                                   ) for 4th Quarter ended 30 June 2025 (Figures Finalised as at 2025/08/08)</t>
  </si>
  <si>
    <t>Gauteng: Emfuleni (GT421) - Table C7 Quarterly Budgeted Cash Flows ( Waste management                                   ) for 4th Quarter ended 30 June 2025 (Figures Finalised as at 2025/08/08)</t>
  </si>
  <si>
    <t>Gauteng: Midvaal (GT422) - Table C7 Quarterly Budgeted Cash Flows ( Waste management                                   ) for 4th Quarter ended 30 June 2025 (Figures Finalised as at 2025/08/08)</t>
  </si>
  <si>
    <t>Gauteng: Lesedi (GT423) - Table C7 Quarterly Budgeted Cash Flows ( Waste management                                   ) for 4th Quarter ended 30 June 2025 (Figures Finalised as at 2025/08/08)</t>
  </si>
  <si>
    <t>Gauteng: Sedibeng (DC42) - Table C7 Quarterly Budgeted Cash Flows ( Waste management                                   ) for 4th Quarter ended 30 June 2025 (Figures Finalised as at 2025/08/08)</t>
  </si>
  <si>
    <t>Gauteng: Mogale City (GT481) - Table C7 Quarterly Budgeted Cash Flows ( Waste management                                   ) for 4th Quarter ended 30 June 2025 (Figures Finalised as at 2025/08/08)</t>
  </si>
  <si>
    <t>Gauteng: Merafong City (GT484) - Table C7 Quarterly Budgeted Cash Flows ( Waste management                                   ) for 4th Quarter ended 30 June 2025 (Figures Finalised as at 2025/08/08)</t>
  </si>
  <si>
    <t>Gauteng: Rand West City (GT485) - Table C7 Quarterly Budgeted Cash Flows ( Waste management                                   ) for 4th Quarter ended 30 June 2025 (Figures Finalised as at 2025/08/08)</t>
  </si>
  <si>
    <t>Gauteng: West Rand (DC48) - Table C7 Quarterly Budgeted Cash Flows ( Waste management                                   ) for 4th Quarter ended 30 June 2025 (Figures Finalised as at 2025/08/08)</t>
  </si>
  <si>
    <t>Kwazulu-Natal: eThekwini (ETH) - Table C7 Quarterly Budgeted Cash Flows ( Waste management                                   ) for 4th Quarter ended 30 June 2025 (Figures Finalised as at 2025/08/08)</t>
  </si>
  <si>
    <t>Kwazulu-Natal: Umdoni (KZN212) - Table C7 Quarterly Budgeted Cash Flows ( Waste management                                   ) for 4th Quarter ended 30 June 2025 (Figures Finalised as at 2025/08/08)</t>
  </si>
  <si>
    <t>Kwazulu-Natal: Umzumbe (KZN213) - Table C7 Quarterly Budgeted Cash Flows ( Waste management                                   ) for 4th Quarter ended 30 June 2025 (Figures Finalised as at 2025/08/08)</t>
  </si>
  <si>
    <t>Kwazulu-Natal: uMuziwabantu (KZN214) - Table C7 Quarterly Budgeted Cash Flows ( Waste management                                   ) for 4th Quarter ended 30 June 2025 (Figures Finalised as at 2025/08/08)</t>
  </si>
  <si>
    <t>Kwazulu-Natal: Ray Nkonyeni (KZN216) - Table C7 Quarterly Budgeted Cash Flows ( Waste management                                   ) for 4th Quarter ended 30 June 2025 (Figures Finalised as at 2025/08/08)</t>
  </si>
  <si>
    <t>Kwazulu-Natal: Ugu (DC21) - Table C7 Quarterly Budgeted Cash Flows ( Waste management                                   ) for 4th Quarter ended 30 June 2025 (Figures Finalised as at 2025/08/08)</t>
  </si>
  <si>
    <t>Kwazulu-Natal: uMshwathi (KZN221) - Table C7 Quarterly Budgeted Cash Flows ( Waste management                                   ) for 4th Quarter ended 30 June 2025 (Figures Finalised as at 2025/08/08)</t>
  </si>
  <si>
    <t>Kwazulu-Natal: uMngeni (KZN222) - Table C7 Quarterly Budgeted Cash Flows ( Waste management                                   ) for 4th Quarter ended 30 June 2025 (Figures Finalised as at 2025/08/08)</t>
  </si>
  <si>
    <t>Kwazulu-Natal: Mpofana (KZN223) - Table C7 Quarterly Budgeted Cash Flows ( Waste management                                   ) for 4th Quarter ended 30 June 2025 (Figures Finalised as at 2025/08/08)</t>
  </si>
  <si>
    <t>Kwazulu-Natal: Impendle (KZN224) - Table C7 Quarterly Budgeted Cash Flows ( Waste management                                   ) for 4th Quarter ended 30 June 2025 (Figures Finalised as at 2025/08/08)</t>
  </si>
  <si>
    <t>Kwazulu-Natal: Msunduzi (KZN225) - Table C7 Quarterly Budgeted Cash Flows ( Waste management                                   ) for 4th Quarter ended 30 June 2025 (Figures Finalised as at 2025/08/08)</t>
  </si>
  <si>
    <t>Kwazulu-Natal: Mkhambathini (KZN226) - Table C7 Quarterly Budgeted Cash Flows ( Waste management                                   ) for 4th Quarter ended 30 June 2025 (Figures Finalised as at 2025/08/08)</t>
  </si>
  <si>
    <t>Kwazulu-Natal: Richmond (KZN227) - Table C7 Quarterly Budgeted Cash Flows ( Waste management                                   ) for 4th Quarter ended 30 June 2025 (Figures Finalised as at 2025/08/08)</t>
  </si>
  <si>
    <t>Kwazulu-Natal: uMgungundlovu (DC22) - Table C7 Quarterly Budgeted Cash Flows ( Waste management                                   ) for 4th Quarter ended 30 June 2025 (Figures Finalised as at 2025/08/08)</t>
  </si>
  <si>
    <t>Kwazulu-Natal: Okhahlamba (KZN235) - Table C7 Quarterly Budgeted Cash Flows ( Waste management                                   ) for 4th Quarter ended 30 June 2025 (Figures Finalised as at 2025/08/08)</t>
  </si>
  <si>
    <t>Kwazulu-Natal: Inkosi Langalibalele (KZN237) - Table C7 Quarterly Budgeted Cash Flows ( Waste management                                   ) for 4th Quarter ended 30 June 2025 (Figures Finalised as at 2025/08/08)</t>
  </si>
  <si>
    <t>Kwazulu-Natal: Alfred Duma (KZN238) - Table C7 Quarterly Budgeted Cash Flows ( Waste management                                   ) for 4th Quarter ended 30 June 2025 (Figures Finalised as at 2025/08/08)</t>
  </si>
  <si>
    <t>Kwazulu-Natal: Uthukela (DC23) - Table C7 Quarterly Budgeted Cash Flows ( Waste management                                   ) for 4th Quarter ended 30 June 2025 (Figures Finalised as at 2025/08/08)</t>
  </si>
  <si>
    <t>Kwazulu-Natal: Endumeni (KZN241) - Table C7 Quarterly Budgeted Cash Flows ( Waste management                                   ) for 4th Quarter ended 30 June 2025 (Figures Finalised as at 2025/08/08)</t>
  </si>
  <si>
    <t>Kwazulu-Natal: Nquthu (KZN242) - Table C7 Quarterly Budgeted Cash Flows ( Waste management                                   ) for 4th Quarter ended 30 June 2025 (Figures Finalised as at 2025/08/08)</t>
  </si>
  <si>
    <t>Kwazulu-Natal: Msinga (KZN244) - Table C7 Quarterly Budgeted Cash Flows ( Waste management                                   ) for 4th Quarter ended 30 June 2025 (Figures Finalised as at 2025/08/08)</t>
  </si>
  <si>
    <t>Kwazulu-Natal: Umvoti (KZN245) - Table C7 Quarterly Budgeted Cash Flows ( Waste management                                   ) for 4th Quarter ended 30 June 2025 (Figures Finalised as at 2025/08/08)</t>
  </si>
  <si>
    <t>Kwazulu-Natal: Umzinyathi (DC24) - Table C7 Quarterly Budgeted Cash Flows ( Waste management                                   ) for 4th Quarter ended 30 June 2025 (Figures Finalised as at 2025/08/08)</t>
  </si>
  <si>
    <t>Kwazulu-Natal: Newcastle (KZN252) - Table C7 Quarterly Budgeted Cash Flows ( Waste management                                   ) for 4th Quarter ended 30 June 2025 (Figures Finalised as at 2025/08/08)</t>
  </si>
  <si>
    <t>Kwazulu-Natal: Emadlangeni (KZN253) - Table C7 Quarterly Budgeted Cash Flows ( Waste management                                   ) for 4th Quarter ended 30 June 2025 (Figures Finalised as at 2025/08/08)</t>
  </si>
  <si>
    <t>Kwazulu-Natal: Dannhauser (KZN254) - Table C7 Quarterly Budgeted Cash Flows ( Waste management                                   ) for 4th Quarter ended 30 June 2025 (Figures Finalised as at 2025/08/08)</t>
  </si>
  <si>
    <t>Kwazulu-Natal: Amajuba (DC25) - Table C7 Quarterly Budgeted Cash Flows ( Waste management                                   ) for 4th Quarter ended 30 June 2025 (Figures Finalised as at 2025/08/08)</t>
  </si>
  <si>
    <t>Kwazulu-Natal: eDumbe (KZN261) - Table C7 Quarterly Budgeted Cash Flows ( Waste management                                   ) for 4th Quarter ended 30 June 2025 (Figures Finalised as at 2025/08/08)</t>
  </si>
  <si>
    <t>Kwazulu-Natal: uPhongolo (KZN262) - Table C7 Quarterly Budgeted Cash Flows ( Waste management                                   ) for 4th Quarter ended 30 June 2025 (Figures Finalised as at 2025/08/08)</t>
  </si>
  <si>
    <t>Kwazulu-Natal: Abaqulusi (KZN263) - Table C7 Quarterly Budgeted Cash Flows ( Waste management                                   ) for 4th Quarter ended 30 June 2025 (Figures Finalised as at 2025/08/08)</t>
  </si>
  <si>
    <t>Kwazulu-Natal: Nongoma (KZN265) - Table C7 Quarterly Budgeted Cash Flows ( Waste management                                   ) for 4th Quarter ended 30 June 2025 (Figures Finalised as at 2025/08/08)</t>
  </si>
  <si>
    <t>Kwazulu-Natal: Ulundi (KZN266) - Table C7 Quarterly Budgeted Cash Flows ( Waste management                                   ) for 4th Quarter ended 30 June 2025 (Figures Finalised as at 2025/08/08)</t>
  </si>
  <si>
    <t>Kwazulu-Natal: Zululand (DC26) - Table C7 Quarterly Budgeted Cash Flows ( Waste management                                   ) for 4th Quarter ended 30 June 2025 (Figures Finalised as at 2025/08/08)</t>
  </si>
  <si>
    <t>Kwazulu-Natal: Umhlabuyalingana (KZN271) - Table C7 Quarterly Budgeted Cash Flows ( Waste management                                   ) for 4th Quarter ended 30 June 2025 (Figures Finalised as at 2025/08/08)</t>
  </si>
  <si>
    <t>Kwazulu-Natal: Jozini (KZN272) - Table C7 Quarterly Budgeted Cash Flows ( Waste management                                   ) for 4th Quarter ended 30 June 2025 (Figures Finalised as at 2025/08/08)</t>
  </si>
  <si>
    <t>Kwazulu-Natal: Mtubatuba (KZN275) - Table C7 Quarterly Budgeted Cash Flows ( Waste management                                   ) for 4th Quarter ended 30 June 2025 (Figures Finalised as at 2025/08/08)</t>
  </si>
  <si>
    <t>Kwazulu-Natal: Hlabisa Big Five (KZN276) - Table C7 Quarterly Budgeted Cash Flows ( Waste management                                   ) for 4th Quarter ended 30 June 2025 (Figures Finalised as at 2025/08/08)</t>
  </si>
  <si>
    <t>Kwazulu-Natal: Umkhanyakude (DC27) - Table C7 Quarterly Budgeted Cash Flows ( Waste management                                   ) for 4th Quarter ended 30 June 2025 (Figures Finalised as at 2025/08/08)</t>
  </si>
  <si>
    <t>Kwazulu-Natal: Mfolozi (KZN281) - Table C7 Quarterly Budgeted Cash Flows ( Waste management                                   ) for 4th Quarter ended 30 June 2025 (Figures Finalised as at 2025/08/08)</t>
  </si>
  <si>
    <t>Kwazulu-Natal: uMhlathuze (KZN282) - Table C7 Quarterly Budgeted Cash Flows ( Waste management                                   ) for 4th Quarter ended 30 June 2025 (Figures Finalised as at 2025/08/08)</t>
  </si>
  <si>
    <t>Kwazulu-Natal: uMlalazi (KZN284) - Table C7 Quarterly Budgeted Cash Flows ( Waste management                                   ) for 4th Quarter ended 30 June 2025 (Figures Finalised as at 2025/08/08)</t>
  </si>
  <si>
    <t>Kwazulu-Natal: Mthonjaneni (KZN285) - Table C7 Quarterly Budgeted Cash Flows ( Waste management                                   ) for 4th Quarter ended 30 June 2025 (Figures Finalised as at 2025/08/08)</t>
  </si>
  <si>
    <t>Kwazulu-Natal: Nkandla (KZN286) - Table C7 Quarterly Budgeted Cash Flows ( Waste management                                   ) for 4th Quarter ended 30 June 2025 (Figures Finalised as at 2025/08/08)</t>
  </si>
  <si>
    <t>Kwazulu-Natal: King Cetshwayo (DC28) - Table C7 Quarterly Budgeted Cash Flows ( Waste management                                   ) for 4th Quarter ended 30 June 2025 (Figures Finalised as at 2025/08/08)</t>
  </si>
  <si>
    <t>Kwazulu-Natal: Mandeni (KZN291) - Table C7 Quarterly Budgeted Cash Flows ( Waste management                                   ) for 4th Quarter ended 30 June 2025 (Figures Finalised as at 2025/08/08)</t>
  </si>
  <si>
    <t>Kwazulu-Natal: KwaDukuza (KZN292) - Table C7 Quarterly Budgeted Cash Flows ( Waste management                                   ) for 4th Quarter ended 30 June 2025 (Figures Finalised as at 2025/08/08)</t>
  </si>
  <si>
    <t>Kwazulu-Natal: Ndwedwe (KZN293) - Table C7 Quarterly Budgeted Cash Flows ( Waste management                                   ) for 4th Quarter ended 30 June 2025 (Figures Finalised as at 2025/08/08)</t>
  </si>
  <si>
    <t>Kwazulu-Natal: Maphumulo (KZN294) - Table C7 Quarterly Budgeted Cash Flows ( Waste management                                   ) for 4th Quarter ended 30 June 2025 (Figures Finalised as at 2025/08/08)</t>
  </si>
  <si>
    <t>Kwazulu-Natal: iLembe (DC29) - Table C7 Quarterly Budgeted Cash Flows ( Waste management                                   ) for 4th Quarter ended 30 June 2025 (Figures Finalised as at 2025/08/08)</t>
  </si>
  <si>
    <t>Kwazulu-Natal: Greater Kokstad (KZN433) - Table C7 Quarterly Budgeted Cash Flows ( Waste management                                   ) for 4th Quarter ended 30 June 2025 (Figures Finalised as at 2025/08/08)</t>
  </si>
  <si>
    <t>Kwazulu-Natal: Johannes Phumani Phungula (KZN434) - Table C7 Quarterly Budgeted Cash Flows ( Waste management                                   ) for 4th Quarter ended 30 June 2025 (Figures Finalised as at 2025/08/08)</t>
  </si>
  <si>
    <t>Kwazulu-Natal: Umzimkhulu (KZN435) - Table C7 Quarterly Budgeted Cash Flows ( Waste management                                   ) for 4th Quarter ended 30 June 2025 (Figures Finalised as at 2025/08/08)</t>
  </si>
  <si>
    <t>Kwazulu-Natal: Dr Nkosazana Dlamini Zuma (KZN436) - Table C7 Quarterly Budgeted Cash Flows ( Waste management                                   ) for 4th Quarter ended 30 June 2025 (Figures Finalised as at 2025/08/08)</t>
  </si>
  <si>
    <t>Kwazulu-Natal: Harry Gwala (DC43) - Table C7 Quarterly Budgeted Cash Flows ( Waste management                                   ) for 4th Quarter ended 30 June 2025 (Figures Finalised as at 2025/08/08)</t>
  </si>
  <si>
    <t>Limpopo: Greater Giyani (LIM331) - Table C7 Quarterly Budgeted Cash Flows ( Waste management                                   ) for 4th Quarter ended 30 June 2025 (Figures Finalised as at 2025/08/08)</t>
  </si>
  <si>
    <t>Limpopo: Greater Letaba (LIM332) - Table C7 Quarterly Budgeted Cash Flows ( Waste management                                   ) for 4th Quarter ended 30 June 2025 (Figures Finalised as at 2025/08/08)</t>
  </si>
  <si>
    <t>Limpopo: Greater Tzaneen (LIM333) - Table C7 Quarterly Budgeted Cash Flows ( Waste management                                   ) for 4th Quarter ended 30 June 2025 (Figures Finalised as at 2025/08/08)</t>
  </si>
  <si>
    <t>Limpopo: Ba-Phalaborwa (LIM334) - Table C7 Quarterly Budgeted Cash Flows ( Waste management                                   ) for 4th Quarter ended 30 June 2025 (Figures Finalised as at 2025/08/08)</t>
  </si>
  <si>
    <t>Limpopo: Maruleng (LIM335) - Table C7 Quarterly Budgeted Cash Flows ( Waste management                                   ) for 4th Quarter ended 30 June 2025 (Figures Finalised as at 2025/08/08)</t>
  </si>
  <si>
    <t>Limpopo: Mopani (DC33) - Table C7 Quarterly Budgeted Cash Flows ( Waste management                                   ) for 4th Quarter ended 30 June 2025 (Figures Finalised as at 2025/08/08)</t>
  </si>
  <si>
    <t>Limpopo: Musina (LIM341) - Table C7 Quarterly Budgeted Cash Flows ( Waste management                                   ) for 4th Quarter ended 30 June 2025 (Figures Finalised as at 2025/08/08)</t>
  </si>
  <si>
    <t>Limpopo: Thulamela (LIM343) - Table C7 Quarterly Budgeted Cash Flows ( Waste management                                   ) for 4th Quarter ended 30 June 2025 (Figures Finalised as at 2025/08/08)</t>
  </si>
  <si>
    <t>Limpopo: Makhado (LIM344) - Table C7 Quarterly Budgeted Cash Flows ( Waste management                                   ) for 4th Quarter ended 30 June 2025 (Figures Finalised as at 2025/08/08)</t>
  </si>
  <si>
    <t>Limpopo: Collins Chabane (LIM345) - Table C7 Quarterly Budgeted Cash Flows ( Waste management                                   ) for 4th Quarter ended 30 June 2025 (Figures Finalised as at 2025/08/08)</t>
  </si>
  <si>
    <t>Limpopo: Vhembe (DC34) - Table C7 Quarterly Budgeted Cash Flows ( Waste management                                   ) for 4th Quarter ended 30 June 2025 (Figures Finalised as at 2025/08/08)</t>
  </si>
  <si>
    <t>Limpopo: Blouberg (LIM351) - Table C7 Quarterly Budgeted Cash Flows ( Waste management                                   ) for 4th Quarter ended 30 June 2025 (Figures Finalised as at 2025/08/08)</t>
  </si>
  <si>
    <t>Limpopo: Molemole (LIM353) - Table C7 Quarterly Budgeted Cash Flows ( Waste management                                   ) for 4th Quarter ended 30 June 2025 (Figures Finalised as at 2025/08/08)</t>
  </si>
  <si>
    <t>Limpopo: Polokwane (LIM354) - Table C7 Quarterly Budgeted Cash Flows ( Waste management                                   ) for 4th Quarter ended 30 June 2025 (Figures Finalised as at 2025/08/08)</t>
  </si>
  <si>
    <t>Limpopo: Lepelle-Nkumpi (LIM355) - Table C7 Quarterly Budgeted Cash Flows ( Waste management                                   ) for 4th Quarter ended 30 June 2025 (Figures Finalised as at 2025/08/08)</t>
  </si>
  <si>
    <t>Limpopo: Capricorn (DC35) - Table C7 Quarterly Budgeted Cash Flows ( Waste management                                   ) for 4th Quarter ended 30 June 2025 (Figures Finalised as at 2025/08/08)</t>
  </si>
  <si>
    <t>Limpopo: Thabazimbi (LIM361) - Table C7 Quarterly Budgeted Cash Flows ( Waste management                                   ) for 4th Quarter ended 30 June 2025 (Figures Finalised as at 2025/08/08)</t>
  </si>
  <si>
    <t>Limpopo: Lephalale (LIM362) - Table C7 Quarterly Budgeted Cash Flows ( Waste management                                   ) for 4th Quarter ended 30 June 2025 (Figures Finalised as at 2025/08/08)</t>
  </si>
  <si>
    <t>Limpopo: Bela Bela (LIM366) - Table C7 Quarterly Budgeted Cash Flows ( Waste management                                   ) for 4th Quarter ended 30 June 2025 (Figures Finalised as at 2025/08/08)</t>
  </si>
  <si>
    <t>Limpopo: Mogalakwena (LIM367) - Table C7 Quarterly Budgeted Cash Flows ( Waste management                                   ) for 4th Quarter ended 30 June 2025 (Figures Finalised as at 2025/08/08)</t>
  </si>
  <si>
    <t>Limpopo: Modimolle-Mookgopong (LIM368) - Table C7 Quarterly Budgeted Cash Flows ( Waste management                                   ) for 4th Quarter ended 30 June 2025 (Figures Finalised as at 2025/08/08)</t>
  </si>
  <si>
    <t>Limpopo: Waterberg (DC36) - Table C7 Quarterly Budgeted Cash Flows ( Waste management                                   ) for 4th Quarter ended 30 June 2025 (Figures Finalised as at 2025/08/08)</t>
  </si>
  <si>
    <t>Limpopo: Ephraim Mogale (LIM471) - Table C7 Quarterly Budgeted Cash Flows ( Waste management                                   ) for 4th Quarter ended 30 June 2025 (Figures Finalised as at 2025/08/08)</t>
  </si>
  <si>
    <t>Limpopo: Elias Motsoaledi (LIM472) - Table C7 Quarterly Budgeted Cash Flows ( Waste management                                   ) for 4th Quarter ended 30 June 2025 (Figures Finalised as at 2025/08/08)</t>
  </si>
  <si>
    <t>Limpopo: Makhuduthamaga (LIM473) - Table C7 Quarterly Budgeted Cash Flows ( Waste management                                   ) for 4th Quarter ended 30 June 2025 (Figures Finalised as at 2025/08/08)</t>
  </si>
  <si>
    <t>Limpopo: Tubatse Fetakgomo (LIM476) - Table C7 Quarterly Budgeted Cash Flows ( Waste management                                   ) for 4th Quarter ended 30 June 2025 (Figures Finalised as at 2025/08/08)</t>
  </si>
  <si>
    <t>Limpopo: Sekhukhune (DC47) - Table C7 Quarterly Budgeted Cash Flows ( Waste management                                   ) for 4th Quarter ended 30 June 2025 (Figures Finalised as at 2025/08/08)</t>
  </si>
  <si>
    <t>Mpumalanga: Albert Luthuli (MP301) - Table C7 Quarterly Budgeted Cash Flows ( Waste management                                   ) for 4th Quarter ended 30 June 2025 (Figures Finalised as at 2025/08/08)</t>
  </si>
  <si>
    <t>Mpumalanga: Msukaligwa (MP302) - Table C7 Quarterly Budgeted Cash Flows ( Waste management                                   ) for 4th Quarter ended 30 June 2025 (Figures Finalised as at 2025/08/08)</t>
  </si>
  <si>
    <t>Mpumalanga: Mkhondo (MP303) - Table C7 Quarterly Budgeted Cash Flows ( Waste management                                   ) for 4th Quarter ended 30 June 2025 (Figures Finalised as at 2025/08/08)</t>
  </si>
  <si>
    <t>Mpumalanga: Pixley Ka Seme (MP) (MP304) - Table C7 Quarterly Budgeted Cash Flows ( Waste management                                   ) for 4th Quarter ended 30 June 2025 (Figures Finalised as at 2025/08/08)</t>
  </si>
  <si>
    <t>Mpumalanga: Lekwa (MP305) - Table C7 Quarterly Budgeted Cash Flows ( Waste management                                   ) for 4th Quarter ended 30 June 2025 (Figures Finalised as at 2025/08/08)</t>
  </si>
  <si>
    <t>Mpumalanga: Dipaleseng (MP306) - Table C7 Quarterly Budgeted Cash Flows ( Waste management                                   ) for 4th Quarter ended 30 June 2025 (Figures Finalised as at 2025/08/08)</t>
  </si>
  <si>
    <t>Mpumalanga: Govan Mbeki (MP307) - Table C7 Quarterly Budgeted Cash Flows ( Waste management                                   ) for 4th Quarter ended 30 June 2025 (Figures Finalised as at 2025/08/08)</t>
  </si>
  <si>
    <t>Mpumalanga: Gert Sibande (DC30) - Table C7 Quarterly Budgeted Cash Flows ( Waste management                                   ) for 4th Quarter ended 30 June 2025 (Figures Finalised as at 2025/08/08)</t>
  </si>
  <si>
    <t>Mpumalanga: Victor Khanye (MP311) - Table C7 Quarterly Budgeted Cash Flows ( Waste management                                   ) for 4th Quarter ended 30 June 2025 (Figures Finalised as at 2025/08/08)</t>
  </si>
  <si>
    <t>Mpumalanga: Emalahleni (MP) (MP312) - Table C7 Quarterly Budgeted Cash Flows ( Waste management                                   ) for 4th Quarter ended 30 June 2025 (Figures Finalised as at 2025/08/08)</t>
  </si>
  <si>
    <t>Mpumalanga: Steve Tshwete (MP313) - Table C7 Quarterly Budgeted Cash Flows ( Waste management                                   ) for 4th Quarter ended 30 June 2025 (Figures Finalised as at 2025/08/08)</t>
  </si>
  <si>
    <t>Mpumalanga: Emakhazeni (MP314) - Table C7 Quarterly Budgeted Cash Flows ( Waste management                                   ) for 4th Quarter ended 30 June 2025 (Figures Finalised as at 2025/08/08)</t>
  </si>
  <si>
    <t>Mpumalanga: Thembisile Hani (MP315) - Table C7 Quarterly Budgeted Cash Flows ( Waste management                                   ) for 4th Quarter ended 30 June 2025 (Figures Finalised as at 2025/08/08)</t>
  </si>
  <si>
    <t>Mpumalanga: Dr J.S. Moroka (MP316) - Table C7 Quarterly Budgeted Cash Flows ( Waste management                                   ) for 4th Quarter ended 30 June 2025 (Figures Finalised as at 2025/08/08)</t>
  </si>
  <si>
    <t>Mpumalanga: Nkangala (DC31) - Table C7 Quarterly Budgeted Cash Flows ( Waste management                                   ) for 4th Quarter ended 30 June 2025 (Figures Finalised as at 2025/08/08)</t>
  </si>
  <si>
    <t>Mpumalanga: Thaba Chweu (MP321) - Table C7 Quarterly Budgeted Cash Flows ( Waste management                                   ) for 4th Quarter ended 30 June 2025 (Figures Finalised as at 2025/08/08)</t>
  </si>
  <si>
    <t>Mpumalanga: Nkomazi (MP324) - Table C7 Quarterly Budgeted Cash Flows ( Waste management                                   ) for 4th Quarter ended 30 June 2025 (Figures Finalised as at 2025/08/08)</t>
  </si>
  <si>
    <t>Mpumalanga: Bushbuckridge (MP325) - Table C7 Quarterly Budgeted Cash Flows ( Waste management                                   ) for 4th Quarter ended 30 June 2025 (Figures Finalised as at 2025/08/08)</t>
  </si>
  <si>
    <t>Mpumalanga: City of Mbombela (MP326) - Table C7 Quarterly Budgeted Cash Flows ( Waste management                                   ) for 4th Quarter ended 30 June 2025 (Figures Finalised as at 2025/08/08)</t>
  </si>
  <si>
    <t>Mpumalanga: Ehlanzeni (DC32) - Table C7 Quarterly Budgeted Cash Flows ( Waste management                                   ) for 4th Quarter ended 30 June 2025 (Figures Finalised as at 2025/08/08)</t>
  </si>
  <si>
    <t>Northern Cape: Joe Morolong (NC451) - Table C7 Quarterly Budgeted Cash Flows ( Waste management                                   ) for 4th Quarter ended 30 June 2025 (Figures Finalised as at 2025/08/08)</t>
  </si>
  <si>
    <t>Northern Cape: Ga-Segonyana (NC452) - Table C7 Quarterly Budgeted Cash Flows ( Waste management                                   ) for 4th Quarter ended 30 June 2025 (Figures Finalised as at 2025/08/08)</t>
  </si>
  <si>
    <t>Northern Cape: Gamagara (NC453) - Table C7 Quarterly Budgeted Cash Flows ( Waste management                                   ) for 4th Quarter ended 30 June 2025 (Figures Finalised as at 2025/08/08)</t>
  </si>
  <si>
    <t>Northern Cape: John Taolo Gaetsewe (DC45) - Table C7 Quarterly Budgeted Cash Flows ( Waste management                                   ) for 4th Quarter ended 30 June 2025 (Figures Finalised as at 2025/08/08)</t>
  </si>
  <si>
    <t>Northern Cape: Richtersveld (NC061) - Table C7 Quarterly Budgeted Cash Flows ( Waste management                                   ) for 4th Quarter ended 30 June 2025 (Figures Finalised as at 2025/08/08)</t>
  </si>
  <si>
    <t>Northern Cape: Nama Khoi (NC062) - Table C7 Quarterly Budgeted Cash Flows ( Waste management                                   ) for 4th Quarter ended 30 June 2025 (Figures Finalised as at 2025/08/08)</t>
  </si>
  <si>
    <t>Northern Cape: Kamiesberg (NC064) - Table C7 Quarterly Budgeted Cash Flows ( Waste management                                   ) for 4th Quarter ended 30 June 2025 (Figures Finalised as at 2025/08/08)</t>
  </si>
  <si>
    <t>Northern Cape: Hantam (NC065) - Table C7 Quarterly Budgeted Cash Flows ( Waste management                                   ) for 4th Quarter ended 30 June 2025 (Figures Finalised as at 2025/08/08)</t>
  </si>
  <si>
    <t>Northern Cape: Karoo Hoogland (NC066) - Table C7 Quarterly Budgeted Cash Flows ( Waste management                                   ) for 4th Quarter ended 30 June 2025 (Figures Finalised as at 2025/08/08)</t>
  </si>
  <si>
    <t>Northern Cape: Khai-Ma (NC067) - Table C7 Quarterly Budgeted Cash Flows ( Waste management                                   ) for 4th Quarter ended 30 June 2025 (Figures Finalised as at 2025/08/08)</t>
  </si>
  <si>
    <t>Northern Cape: Namakwa (DC6) - Table C7 Quarterly Budgeted Cash Flows ( Waste management                                   ) for 4th Quarter ended 30 June 2025 (Figures Finalised as at 2025/08/08)</t>
  </si>
  <si>
    <t>Northern Cape: Ubuntu (NC071) - Table C7 Quarterly Budgeted Cash Flows ( Waste management                                   ) for 4th Quarter ended 30 June 2025 (Figures Finalised as at 2025/08/08)</t>
  </si>
  <si>
    <t>Northern Cape: Umsobomvu (NC072) - Table C7 Quarterly Budgeted Cash Flows ( Waste management                                   ) for 4th Quarter ended 30 June 2025 (Figures Finalised as at 2025/08/08)</t>
  </si>
  <si>
    <t>Northern Cape: Emthanjeni (NC073) - Table C7 Quarterly Budgeted Cash Flows ( Waste management                                   ) for 4th Quarter ended 30 June 2025 (Figures Finalised as at 2025/08/08)</t>
  </si>
  <si>
    <t>Northern Cape: Kareeberg (NC074) - Table C7 Quarterly Budgeted Cash Flows ( Waste management                                   ) for 4th Quarter ended 30 June 2025 (Figures Finalised as at 2025/08/08)</t>
  </si>
  <si>
    <t>Northern Cape: Renosterberg (NC075) - Table C7 Quarterly Budgeted Cash Flows ( Waste management                                   ) for 4th Quarter ended 30 June 2025 (Figures Finalised as at 2025/08/08)</t>
  </si>
  <si>
    <t>Northern Cape: Thembelihle (NC076) - Table C7 Quarterly Budgeted Cash Flows ( Waste management                                   ) for 4th Quarter ended 30 June 2025 (Figures Finalised as at 2025/08/08)</t>
  </si>
  <si>
    <t>Northern Cape: Siyathemba (NC077) - Table C7 Quarterly Budgeted Cash Flows ( Waste management                                   ) for 4th Quarter ended 30 June 2025 (Figures Finalised as at 2025/08/08)</t>
  </si>
  <si>
    <t>Northern Cape: Siyancuma (NC078) - Table C7 Quarterly Budgeted Cash Flows ( Waste management                                   ) for 4th Quarter ended 30 June 2025 (Figures Finalised as at 2025/08/08)</t>
  </si>
  <si>
    <t>Northern Cape: Pixley Ka Seme (NC) (DC7) - Table C7 Quarterly Budgeted Cash Flows ( Waste management                                   ) for 4th Quarter ended 30 June 2025 (Figures Finalised as at 2025/08/08)</t>
  </si>
  <si>
    <t>Northern Cape: !Kai! Garib (NC082) - Table C7 Quarterly Budgeted Cash Flows ( Waste management                                   ) for 4th Quarter ended 30 June 2025 (Figures Finalised as at 2025/08/08)</t>
  </si>
  <si>
    <t>Northern Cape: !Kheis (NC084) - Table C7 Quarterly Budgeted Cash Flows ( Waste management                                   ) for 4th Quarter ended 30 June 2025 (Figures Finalised as at 2025/08/08)</t>
  </si>
  <si>
    <t>Northern Cape: Tsantsabane (NC085) - Table C7 Quarterly Budgeted Cash Flows ( Waste management                                   ) for 4th Quarter ended 30 June 2025 (Figures Finalised as at 2025/08/08)</t>
  </si>
  <si>
    <t>Northern Cape: Kgatelopele (NC086) - Table C7 Quarterly Budgeted Cash Flows ( Waste management                                   ) for 4th Quarter ended 30 June 2025 (Figures Finalised as at 2025/08/08)</t>
  </si>
  <si>
    <t>Northern Cape: Dawid Kruiper (NC087) - Table C7 Quarterly Budgeted Cash Flows ( Waste management                                   ) for 4th Quarter ended 30 June 2025 (Figures Finalised as at 2025/08/08)</t>
  </si>
  <si>
    <t>Northern Cape: Z F Mgcawu (DC8) - Table C7 Quarterly Budgeted Cash Flows ( Waste management                                   ) for 4th Quarter ended 30 June 2025 (Figures Finalised as at 2025/08/08)</t>
  </si>
  <si>
    <t>Northern Cape: Sol Plaatje (NC091) - Table C7 Quarterly Budgeted Cash Flows ( Waste management                                   ) for 4th Quarter ended 30 June 2025 (Figures Finalised as at 2025/08/08)</t>
  </si>
  <si>
    <t>Northern Cape: Dikgatlong (NC092) - Table C7 Quarterly Budgeted Cash Flows ( Waste management                                   ) for 4th Quarter ended 30 June 2025 (Figures Finalised as at 2025/08/08)</t>
  </si>
  <si>
    <t>Northern Cape: Magareng (NC093) - Table C7 Quarterly Budgeted Cash Flows ( Waste management                                   ) for 4th Quarter ended 30 June 2025 (Figures Finalised as at 2025/08/08)</t>
  </si>
  <si>
    <t>Northern Cape: Phokwane (NC094) - Table C7 Quarterly Budgeted Cash Flows ( Waste management                                   ) for 4th Quarter ended 30 June 2025 (Figures Finalised as at 2025/08/08)</t>
  </si>
  <si>
    <t>Northern Cape: Frances Baard (DC9) - Table C7 Quarterly Budgeted Cash Flows ( Waste management                                   ) for 4th Quarter ended 30 June 2025 (Figures Finalised as at 2025/08/08)</t>
  </si>
  <si>
    <t>North West: Moretele (NW371) - Table C7 Quarterly Budgeted Cash Flows ( Waste management                                   ) for 4th Quarter ended 30 June 2025 (Figures Finalised as at 2025/08/08)</t>
  </si>
  <si>
    <t>North West: Madibeng (NW372) - Table C7 Quarterly Budgeted Cash Flows ( Waste management                                   ) for 4th Quarter ended 30 June 2025 (Figures Finalised as at 2025/08/08)</t>
  </si>
  <si>
    <t>North West: Rustenburg (NW373) - Table C7 Quarterly Budgeted Cash Flows ( Waste management                                   ) for 4th Quarter ended 30 June 2025 (Figures Finalised as at 2025/08/08)</t>
  </si>
  <si>
    <t>North West: Kgetlengrivier (NW374) - Table C7 Quarterly Budgeted Cash Flows ( Waste management                                   ) for 4th Quarter ended 30 June 2025 (Figures Finalised as at 2025/08/08)</t>
  </si>
  <si>
    <t>North West: Moses Kotane (NW375) - Table C7 Quarterly Budgeted Cash Flows ( Waste management                                   ) for 4th Quarter ended 30 June 2025 (Figures Finalised as at 2025/08/08)</t>
  </si>
  <si>
    <t>North West: Bojanala Platinum (DC37) - Table C7 Quarterly Budgeted Cash Flows ( Waste management                                   ) for 4th Quarter ended 30 June 2025 (Figures Finalised as at 2025/08/08)</t>
  </si>
  <si>
    <t>North West: Ratlou (NW381) - Table C7 Quarterly Budgeted Cash Flows ( Waste management                                   ) for 4th Quarter ended 30 June 2025 (Figures Finalised as at 2025/08/08)</t>
  </si>
  <si>
    <t>North West: Tswaing (NW382) - Table C7 Quarterly Budgeted Cash Flows ( Waste management                                   ) for 4th Quarter ended 30 June 2025 (Figures Finalised as at 2025/08/08)</t>
  </si>
  <si>
    <t>North West: Mafikeng (NW383) - Table C7 Quarterly Budgeted Cash Flows ( Waste management                                   ) for 4th Quarter ended 30 June 2025 (Figures Finalised as at 2025/08/08)</t>
  </si>
  <si>
    <t>North West: Ditsobotla (NW384) - Table C7 Quarterly Budgeted Cash Flows ( Waste management                                   ) for 4th Quarter ended 30 June 2025 (Figures Finalised as at 2025/08/08)</t>
  </si>
  <si>
    <t>North West: Ramotshere Moiloa (NW385) - Table C7 Quarterly Budgeted Cash Flows ( Waste management                                   ) for 4th Quarter ended 30 June 2025 (Figures Finalised as at 2025/08/08)</t>
  </si>
  <si>
    <t>North West: Ngaka Modiri Molema (DC38) - Table C7 Quarterly Budgeted Cash Flows ( Waste management                                   ) for 4th Quarter ended 30 June 2025 (Figures Finalised as at 2025/08/08)</t>
  </si>
  <si>
    <t>North West: Naledi (NW) (NW392) - Table C7 Quarterly Budgeted Cash Flows ( Waste management                                   ) for 4th Quarter ended 30 June 2025 (Figures Finalised as at 2025/08/08)</t>
  </si>
  <si>
    <t>North West: Mamusa (NW393) - Table C7 Quarterly Budgeted Cash Flows ( Waste management                                   ) for 4th Quarter ended 30 June 2025 (Figures Finalised as at 2025/08/08)</t>
  </si>
  <si>
    <t>North West: Greater Taung (NW394) - Table C7 Quarterly Budgeted Cash Flows ( Waste management                                   ) for 4th Quarter ended 30 June 2025 (Figures Finalised as at 2025/08/08)</t>
  </si>
  <si>
    <t>North West: Lekwa-Teemane (NW396) - Table C7 Quarterly Budgeted Cash Flows ( Waste management                                   ) for 4th Quarter ended 30 June 2025 (Figures Finalised as at 2025/08/08)</t>
  </si>
  <si>
    <t>North West: Kagisano-Molopo (NW397) - Table C7 Quarterly Budgeted Cash Flows ( Waste management                                   ) for 4th Quarter ended 30 June 2025 (Figures Finalised as at 2025/08/08)</t>
  </si>
  <si>
    <t>North West: Dr Ruth Segomotsi Mompati (DC39) - Table C7 Quarterly Budgeted Cash Flows ( Waste management                                   ) for 4th Quarter ended 30 June 2025 (Figures Finalised as at 2025/08/08)</t>
  </si>
  <si>
    <t>North West: City of Matlosana (NW403) - Table C7 Quarterly Budgeted Cash Flows ( Waste management                                   ) for 4th Quarter ended 30 June 2025 (Figures Finalised as at 2025/08/08)</t>
  </si>
  <si>
    <t>North West: Maquassi Hills (NW404) - Table C7 Quarterly Budgeted Cash Flows ( Waste management                                   ) for 4th Quarter ended 30 June 2025 (Figures Finalised as at 2025/08/08)</t>
  </si>
  <si>
    <t>North West: J B Marks (NW405) - Table C7 Quarterly Budgeted Cash Flows ( Waste management                                   ) for 4th Quarter ended 30 June 2025 (Figures Finalised as at 2025/08/08)</t>
  </si>
  <si>
    <t>North West: Dr Kenneth Kaunda (DC40) - Table C7 Quarterly Budgeted Cash Flows ( Waste management                                   ) for 4th Quarter ended 30 June 2025 (Figures Finalised as at 2025/08/08)</t>
  </si>
  <si>
    <t>Western Cape: Cape Town (CPT) - Table C7 Quarterly Budgeted Cash Flows ( Waste management                                   ) for 4th Quarter ended 30 June 2025 (Figures Finalised as at 2025/08/08)</t>
  </si>
  <si>
    <t>Western Cape: Matzikama (WC011) - Table C7 Quarterly Budgeted Cash Flows ( Waste management                                   ) for 4th Quarter ended 30 June 2025 (Figures Finalised as at 2025/08/08)</t>
  </si>
  <si>
    <t>Western Cape: Cederberg (WC012) - Table C7 Quarterly Budgeted Cash Flows ( Waste management                                   ) for 4th Quarter ended 30 June 2025 (Figures Finalised as at 2025/08/08)</t>
  </si>
  <si>
    <t>Western Cape: Bergrivier (WC013) - Table C7 Quarterly Budgeted Cash Flows ( Waste management                                   ) for 4th Quarter ended 30 June 2025 (Figures Finalised as at 2025/08/08)</t>
  </si>
  <si>
    <t>Western Cape: Saldanha Bay (WC014) - Table C7 Quarterly Budgeted Cash Flows ( Waste management                                   ) for 4th Quarter ended 30 June 2025 (Figures Finalised as at 2025/08/08)</t>
  </si>
  <si>
    <t>Western Cape: Swartland (WC015) - Table C7 Quarterly Budgeted Cash Flows ( Waste management                                   ) for 4th Quarter ended 30 June 2025 (Figures Finalised as at 2025/08/08)</t>
  </si>
  <si>
    <t>Western Cape: West Coast (DC1) - Table C7 Quarterly Budgeted Cash Flows ( Waste management                                   ) for 4th Quarter ended 30 June 2025 (Figures Finalised as at 2025/08/08)</t>
  </si>
  <si>
    <t>Western Cape: Witzenberg (WC022) - Table C7 Quarterly Budgeted Cash Flows ( Waste management                                   ) for 4th Quarter ended 30 June 2025 (Figures Finalised as at 2025/08/08)</t>
  </si>
  <si>
    <t>Western Cape: Drakenstein (WC023) - Table C7 Quarterly Budgeted Cash Flows ( Waste management                                   ) for 4th Quarter ended 30 June 2025 (Figures Finalised as at 2025/08/08)</t>
  </si>
  <si>
    <t>Western Cape: Stellenbosch (WC024) - Table C7 Quarterly Budgeted Cash Flows ( Waste management                                   ) for 4th Quarter ended 30 June 2025 (Figures Finalised as at 2025/08/08)</t>
  </si>
  <si>
    <t>Western Cape: Breede Valley (WC025) - Table C7 Quarterly Budgeted Cash Flows ( Waste management                                   ) for 4th Quarter ended 30 June 2025 (Figures Finalised as at 2025/08/08)</t>
  </si>
  <si>
    <t>Western Cape: Langeberg (WC026) - Table C7 Quarterly Budgeted Cash Flows ( Waste management                                   ) for 4th Quarter ended 30 June 2025 (Figures Finalised as at 2025/08/08)</t>
  </si>
  <si>
    <t>Western Cape: Cape Winelands DM (DC2) - Table C7 Quarterly Budgeted Cash Flows ( Waste management                                   ) for 4th Quarter ended 30 June 2025 (Figures Finalised as at 2025/08/08)</t>
  </si>
  <si>
    <t>Western Cape: Theewaterskloof (WC031) - Table C7 Quarterly Budgeted Cash Flows ( Waste management                                   ) for 4th Quarter ended 30 June 2025 (Figures Finalised as at 2025/08/08)</t>
  </si>
  <si>
    <t>Western Cape: Overstrand (WC032) - Table C7 Quarterly Budgeted Cash Flows ( Waste management                                   ) for 4th Quarter ended 30 June 2025 (Figures Finalised as at 2025/08/08)</t>
  </si>
  <si>
    <t>Western Cape: Cape Agulhas (WC033) - Table C7 Quarterly Budgeted Cash Flows ( Waste management                                   ) for 4th Quarter ended 30 June 2025 (Figures Finalised as at 2025/08/08)</t>
  </si>
  <si>
    <t>Western Cape: Swellendam (WC034) - Table C7 Quarterly Budgeted Cash Flows ( Waste management                                   ) for 4th Quarter ended 30 June 2025 (Figures Finalised as at 2025/08/08)</t>
  </si>
  <si>
    <t>Western Cape: Overberg (DC3) - Table C7 Quarterly Budgeted Cash Flows ( Waste management                                   ) for 4th Quarter ended 30 June 2025 (Figures Finalised as at 2025/08/08)</t>
  </si>
  <si>
    <t>Western Cape: Kannaland (WC041) - Table C7 Quarterly Budgeted Cash Flows ( Waste management                                   ) for 4th Quarter ended 30 June 2025 (Figures Finalised as at 2025/08/08)</t>
  </si>
  <si>
    <t>Western Cape: Hessequa (WC042) - Table C7 Quarterly Budgeted Cash Flows ( Waste management                                   ) for 4th Quarter ended 30 June 2025 (Figures Finalised as at 2025/08/08)</t>
  </si>
  <si>
    <t>Western Cape: Mossel Bay (WC043) - Table C7 Quarterly Budgeted Cash Flows ( Waste management                                   ) for 4th Quarter ended 30 June 2025 (Figures Finalised as at 2025/08/08)</t>
  </si>
  <si>
    <t>Western Cape: George (WC044) - Table C7 Quarterly Budgeted Cash Flows ( Waste management                                   ) for 4th Quarter ended 30 June 2025 (Figures Finalised as at 2025/08/08)</t>
  </si>
  <si>
    <t>Western Cape: Oudtshoorn (WC045) - Table C7 Quarterly Budgeted Cash Flows ( Waste management                                   ) for 4th Quarter ended 30 June 2025 (Figures Finalised as at 2025/08/08)</t>
  </si>
  <si>
    <t>Western Cape: Bitou (WC047) - Table C7 Quarterly Budgeted Cash Flows ( Waste management                                   ) for 4th Quarter ended 30 June 2025 (Figures Finalised as at 2025/08/08)</t>
  </si>
  <si>
    <t>Western Cape: Knysna (WC048) - Table C7 Quarterly Budgeted Cash Flows ( Waste management                                   ) for 4th Quarter ended 30 June 2025 (Figures Finalised as at 2025/08/08)</t>
  </si>
  <si>
    <t>Western Cape: Garden Route (DC4) - Table C7 Quarterly Budgeted Cash Flows ( Waste management                                   ) for 4th Quarter ended 30 June 2025 (Figures Finalised as at 2025/08/08)</t>
  </si>
  <si>
    <t>Western Cape: Laingsburg (WC051) - Table C7 Quarterly Budgeted Cash Flows ( Waste management                                   ) for 4th Quarter ended 30 June 2025 (Figures Finalised as at 2025/08/08)</t>
  </si>
  <si>
    <t>Western Cape: Prince Albert (WC052) - Table C7 Quarterly Budgeted Cash Flows ( Waste management                                   ) for 4th Quarter ended 30 June 2025 (Figures Finalised as at 2025/08/08)</t>
  </si>
  <si>
    <t>Western Cape: Beaufort West (WC053) - Table C7 Quarterly Budgeted Cash Flows ( Waste management                                   ) for 4th Quarter ended 30 June 2025 (Figures Finalised as at 2025/08/08)</t>
  </si>
  <si>
    <t>Western Cape: Central Karoo (DC5)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</si>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</sst>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14644937</v>
      </c>
      <c r="D6" s="18"/>
      <c r="E6" s="19">
        <v>18564162</v>
      </c>
      <c r="F6" s="20">
        <v>18561061</v>
      </c>
      <c r="G6" s="20"/>
      <c r="H6" s="20">
        <v>5842324</v>
      </c>
      <c r="I6" s="20">
        <v>3934868</v>
      </c>
      <c r="J6" s="20">
        <v>9777192</v>
      </c>
      <c r="K6" s="20">
        <v>14075099</v>
      </c>
      <c r="L6" s="20"/>
      <c r="M6" s="20">
        <v>16978</v>
      </c>
      <c r="N6" s="20">
        <v>14092077</v>
      </c>
      <c r="O6" s="20">
        <v>5044</v>
      </c>
      <c r="P6" s="20">
        <v>21707</v>
      </c>
      <c r="Q6" s="20">
        <v>4740</v>
      </c>
      <c r="R6" s="20">
        <v>31491</v>
      </c>
      <c r="S6" s="20">
        <v>2127</v>
      </c>
      <c r="T6" s="20">
        <v>23369</v>
      </c>
      <c r="U6" s="20">
        <v>2070</v>
      </c>
      <c r="V6" s="20">
        <v>27566</v>
      </c>
      <c r="W6" s="20">
        <v>23928326</v>
      </c>
      <c r="X6" s="20">
        <v>18561060</v>
      </c>
      <c r="Y6" s="20">
        <v>5367266</v>
      </c>
      <c r="Z6" s="21">
        <v>28.916807553016909</v>
      </c>
      <c r="AA6" s="22">
        <v>18561061</v>
      </c>
    </row>
    <row r="7" spans="1:27" x14ac:dyDescent="0.25">
      <c r="A7" s="23" t="s">
        <v>35</v>
      </c>
      <c r="B7" s="17" t="s">
        <v>32</v>
      </c>
      <c r="C7" s="18">
        <v>3748351688</v>
      </c>
      <c r="D7" s="18">
        <v>36356876</v>
      </c>
      <c r="E7" s="19">
        <v>6241534949</v>
      </c>
      <c r="F7" s="20">
        <v>10887999596</v>
      </c>
      <c r="G7" s="20">
        <v>156398987</v>
      </c>
      <c r="H7" s="20">
        <v>172932120</v>
      </c>
      <c r="I7" s="20">
        <v>157689406</v>
      </c>
      <c r="J7" s="20">
        <v>487020513</v>
      </c>
      <c r="K7" s="20">
        <v>415251204</v>
      </c>
      <c r="L7" s="20">
        <v>172347415</v>
      </c>
      <c r="M7" s="20">
        <v>188689007</v>
      </c>
      <c r="N7" s="20">
        <v>776287626</v>
      </c>
      <c r="O7" s="20">
        <v>172580448</v>
      </c>
      <c r="P7" s="20">
        <v>171286499</v>
      </c>
      <c r="Q7" s="20">
        <v>178755628</v>
      </c>
      <c r="R7" s="20">
        <v>522622575</v>
      </c>
      <c r="S7" s="20">
        <v>166064605</v>
      </c>
      <c r="T7" s="20">
        <v>187582864</v>
      </c>
      <c r="U7" s="20">
        <v>2108141162</v>
      </c>
      <c r="V7" s="20">
        <v>2461788631</v>
      </c>
      <c r="W7" s="20">
        <v>4247719345</v>
      </c>
      <c r="X7" s="20">
        <v>10743021418</v>
      </c>
      <c r="Y7" s="20">
        <v>-6495302073</v>
      </c>
      <c r="Z7" s="21">
        <v>-60.460663907055803</v>
      </c>
      <c r="AA7" s="22">
        <v>10887999596</v>
      </c>
    </row>
    <row r="8" spans="1:27" x14ac:dyDescent="0.25">
      <c r="A8" s="23" t="s">
        <v>36</v>
      </c>
      <c r="B8" s="17" t="s">
        <v>32</v>
      </c>
      <c r="C8" s="18">
        <v>27149319</v>
      </c>
      <c r="D8" s="18"/>
      <c r="E8" s="19">
        <v>73899808</v>
      </c>
      <c r="F8" s="20">
        <v>31977792</v>
      </c>
      <c r="G8" s="20">
        <v>2093788</v>
      </c>
      <c r="H8" s="20">
        <v>1822645</v>
      </c>
      <c r="I8" s="20">
        <v>1370412</v>
      </c>
      <c r="J8" s="20">
        <v>5286845</v>
      </c>
      <c r="K8" s="20">
        <v>2738734</v>
      </c>
      <c r="L8" s="20">
        <v>2305943</v>
      </c>
      <c r="M8" s="20">
        <v>1374421</v>
      </c>
      <c r="N8" s="20">
        <v>6419098</v>
      </c>
      <c r="O8" s="20">
        <v>1592165</v>
      </c>
      <c r="P8" s="20">
        <v>1419696</v>
      </c>
      <c r="Q8" s="20">
        <v>1368484</v>
      </c>
      <c r="R8" s="20">
        <v>4380345</v>
      </c>
      <c r="S8" s="20">
        <v>5594114</v>
      </c>
      <c r="T8" s="20">
        <v>2015995</v>
      </c>
      <c r="U8" s="20">
        <v>3998557</v>
      </c>
      <c r="V8" s="20">
        <v>11608666</v>
      </c>
      <c r="W8" s="20">
        <v>27694954</v>
      </c>
      <c r="X8" s="20">
        <v>31893703</v>
      </c>
      <c r="Y8" s="20">
        <v>-4198749</v>
      </c>
      <c r="Z8" s="21">
        <v>-13.164821281492461</v>
      </c>
      <c r="AA8" s="22">
        <v>31977792</v>
      </c>
    </row>
    <row r="9" spans="1:27" x14ac:dyDescent="0.25">
      <c r="A9" s="23" t="s">
        <v>37</v>
      </c>
      <c r="B9" s="17" t="s">
        <v>6</v>
      </c>
      <c r="C9" s="18">
        <v>805534420</v>
      </c>
      <c r="D9" s="18"/>
      <c r="E9" s="19">
        <v>1468428302</v>
      </c>
      <c r="F9" s="20">
        <v>1399168987</v>
      </c>
      <c r="G9" s="20">
        <v>252790398</v>
      </c>
      <c r="H9" s="20">
        <v>60306688</v>
      </c>
      <c r="I9" s="20">
        <v>3151842</v>
      </c>
      <c r="J9" s="20">
        <v>316248928</v>
      </c>
      <c r="K9" s="20">
        <v>2743392</v>
      </c>
      <c r="L9" s="20">
        <v>9630104</v>
      </c>
      <c r="M9" s="20">
        <v>147873581</v>
      </c>
      <c r="N9" s="20">
        <v>160247077</v>
      </c>
      <c r="O9" s="20">
        <v>36392721</v>
      </c>
      <c r="P9" s="20">
        <v>7313401</v>
      </c>
      <c r="Q9" s="20">
        <v>134767571</v>
      </c>
      <c r="R9" s="20">
        <v>178473693</v>
      </c>
      <c r="S9" s="20">
        <v>11834283</v>
      </c>
      <c r="T9" s="20">
        <v>924826</v>
      </c>
      <c r="U9" s="20">
        <v>-246675</v>
      </c>
      <c r="V9" s="20">
        <v>12512434</v>
      </c>
      <c r="W9" s="20">
        <v>667482132</v>
      </c>
      <c r="X9" s="20">
        <v>1399168993</v>
      </c>
      <c r="Y9" s="20">
        <v>-731686861</v>
      </c>
      <c r="Z9" s="21">
        <v>-52.294387930307721</v>
      </c>
      <c r="AA9" s="22">
        <v>1399168987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196629580</v>
      </c>
      <c r="F10" s="20">
        <v>233817095</v>
      </c>
      <c r="G10" s="20">
        <v>28599577</v>
      </c>
      <c r="H10" s="20"/>
      <c r="I10" s="20"/>
      <c r="J10" s="20">
        <v>28599577</v>
      </c>
      <c r="K10" s="20">
        <v>3796</v>
      </c>
      <c r="L10" s="20">
        <v>30192000</v>
      </c>
      <c r="M10" s="20">
        <v>4076289</v>
      </c>
      <c r="N10" s="20">
        <v>34272085</v>
      </c>
      <c r="O10" s="20"/>
      <c r="P10" s="20">
        <v>680000</v>
      </c>
      <c r="Q10" s="20">
        <v>22785340</v>
      </c>
      <c r="R10" s="20">
        <v>23465340</v>
      </c>
      <c r="S10" s="20">
        <v>600000</v>
      </c>
      <c r="T10" s="20"/>
      <c r="U10" s="20">
        <v>7199568</v>
      </c>
      <c r="V10" s="20">
        <v>7799568</v>
      </c>
      <c r="W10" s="20">
        <v>94136570</v>
      </c>
      <c r="X10" s="20">
        <v>233817095</v>
      </c>
      <c r="Y10" s="20">
        <v>-139680525</v>
      </c>
      <c r="Z10" s="21">
        <v>-59.739226937192079</v>
      </c>
      <c r="AA10" s="22">
        <v>233817095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174667517</v>
      </c>
      <c r="F11" s="20">
        <v>199204312</v>
      </c>
      <c r="G11" s="20">
        <v>272980</v>
      </c>
      <c r="H11" s="20">
        <v>616039</v>
      </c>
      <c r="I11" s="20">
        <v>46643</v>
      </c>
      <c r="J11" s="20">
        <v>935662</v>
      </c>
      <c r="K11" s="20">
        <v>468763</v>
      </c>
      <c r="L11" s="20">
        <v>735984</v>
      </c>
      <c r="M11" s="20">
        <v>841710</v>
      </c>
      <c r="N11" s="20">
        <v>2046457</v>
      </c>
      <c r="O11" s="20">
        <v>681107</v>
      </c>
      <c r="P11" s="20">
        <v>937598</v>
      </c>
      <c r="Q11" s="20">
        <v>1059739</v>
      </c>
      <c r="R11" s="20">
        <v>2678444</v>
      </c>
      <c r="S11" s="20">
        <v>1296389</v>
      </c>
      <c r="T11" s="20">
        <v>940802</v>
      </c>
      <c r="U11" s="20">
        <v>925448</v>
      </c>
      <c r="V11" s="20">
        <v>3162639</v>
      </c>
      <c r="W11" s="20">
        <v>8823202</v>
      </c>
      <c r="X11" s="20">
        <v>199203905</v>
      </c>
      <c r="Y11" s="20">
        <v>-190380703</v>
      </c>
      <c r="Z11" s="21">
        <v>-95.57076855496382</v>
      </c>
      <c r="AA11" s="22">
        <v>199204312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-1422061537</v>
      </c>
      <c r="D14" s="18">
        <v>-5067925</v>
      </c>
      <c r="E14" s="19">
        <v>-4425601886</v>
      </c>
      <c r="F14" s="20">
        <v>-6089627434</v>
      </c>
      <c r="G14" s="20">
        <v>-166874006</v>
      </c>
      <c r="H14" s="20">
        <v>-127456371</v>
      </c>
      <c r="I14" s="20">
        <v>-175547118</v>
      </c>
      <c r="J14" s="20">
        <v>-469877495</v>
      </c>
      <c r="K14" s="20">
        <v>-173169163</v>
      </c>
      <c r="L14" s="20">
        <v>-167653546</v>
      </c>
      <c r="M14" s="20">
        <v>-201951898</v>
      </c>
      <c r="N14" s="20">
        <v>-542774607</v>
      </c>
      <c r="O14" s="20">
        <v>-130874787</v>
      </c>
      <c r="P14" s="20">
        <v>-150466273</v>
      </c>
      <c r="Q14" s="20">
        <v>-190413816</v>
      </c>
      <c r="R14" s="20">
        <v>-471754876</v>
      </c>
      <c r="S14" s="20">
        <v>-137236308</v>
      </c>
      <c r="T14" s="20">
        <v>-188638788</v>
      </c>
      <c r="U14" s="20">
        <v>-1032977821</v>
      </c>
      <c r="V14" s="20">
        <v>-1358852917</v>
      </c>
      <c r="W14" s="20">
        <v>-2843259895</v>
      </c>
      <c r="X14" s="20">
        <v>-5964279570</v>
      </c>
      <c r="Y14" s="20">
        <v>3121019675</v>
      </c>
      <c r="Z14" s="21">
        <v>-52.328527500598035</v>
      </c>
      <c r="AA14" s="22">
        <v>-6089627434</v>
      </c>
    </row>
    <row r="15" spans="1:27" x14ac:dyDescent="0.25">
      <c r="A15" s="23" t="s">
        <v>43</v>
      </c>
      <c r="B15" s="17" t="s">
        <v>32</v>
      </c>
      <c r="C15" s="18">
        <v>-1503191</v>
      </c>
      <c r="D15" s="18"/>
      <c r="E15" s="19">
        <v>-45548536</v>
      </c>
      <c r="F15" s="20">
        <v>-124758144</v>
      </c>
      <c r="G15" s="20">
        <v>-61</v>
      </c>
      <c r="H15" s="20"/>
      <c r="I15" s="20"/>
      <c r="J15" s="20">
        <v>-61</v>
      </c>
      <c r="K15" s="20">
        <v>-50532</v>
      </c>
      <c r="L15" s="20">
        <v>-143449</v>
      </c>
      <c r="M15" s="20">
        <v>-952498</v>
      </c>
      <c r="N15" s="20">
        <v>-1146479</v>
      </c>
      <c r="O15" s="20">
        <v>-381174</v>
      </c>
      <c r="P15" s="20">
        <v>-320228</v>
      </c>
      <c r="Q15" s="20">
        <v>-320235</v>
      </c>
      <c r="R15" s="20">
        <v>-1021637</v>
      </c>
      <c r="S15" s="20">
        <v>-320228</v>
      </c>
      <c r="T15" s="20">
        <v>-320228</v>
      </c>
      <c r="U15" s="20">
        <v>-1005989</v>
      </c>
      <c r="V15" s="20">
        <v>-1646445</v>
      </c>
      <c r="W15" s="20">
        <v>-3814622</v>
      </c>
      <c r="X15" s="20">
        <v>-109474664</v>
      </c>
      <c r="Y15" s="20">
        <v>105660042</v>
      </c>
      <c r="Z15" s="21">
        <v>-96.515520705320455</v>
      </c>
      <c r="AA15" s="22">
        <v>-124758144</v>
      </c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-23097149</v>
      </c>
      <c r="F16" s="20">
        <v>-20064983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>
        <v>-97960</v>
      </c>
      <c r="P16" s="20">
        <v>-45000</v>
      </c>
      <c r="Q16" s="20">
        <v>-61100</v>
      </c>
      <c r="R16" s="20">
        <v>-204060</v>
      </c>
      <c r="S16" s="20">
        <v>-80746</v>
      </c>
      <c r="T16" s="20"/>
      <c r="U16" s="20"/>
      <c r="V16" s="20">
        <v>-80746</v>
      </c>
      <c r="W16" s="20">
        <v>-689543</v>
      </c>
      <c r="X16" s="20">
        <v>-20064991</v>
      </c>
      <c r="Y16" s="20">
        <v>19375448</v>
      </c>
      <c r="Z16" s="21">
        <v>-96.563452233793683</v>
      </c>
      <c r="AA16" s="22">
        <v>-20064983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3207659827</v>
      </c>
      <c r="D17" s="26">
        <f>SUM(D6:D16)</f>
        <v>31288951</v>
      </c>
      <c r="E17" s="27">
        <f t="shared" si="0"/>
        <v>3679476747</v>
      </c>
      <c r="F17" s="28">
        <f t="shared" si="0"/>
        <v>6536278282</v>
      </c>
      <c r="G17" s="28">
        <f t="shared" si="0"/>
        <v>273202763</v>
      </c>
      <c r="H17" s="28">
        <f t="shared" si="0"/>
        <v>113994825</v>
      </c>
      <c r="I17" s="28">
        <f t="shared" si="0"/>
        <v>-9432234</v>
      </c>
      <c r="J17" s="28">
        <f t="shared" si="0"/>
        <v>377765354</v>
      </c>
      <c r="K17" s="28">
        <f t="shared" si="0"/>
        <v>262016833</v>
      </c>
      <c r="L17" s="28">
        <f t="shared" si="0"/>
        <v>47363231</v>
      </c>
      <c r="M17" s="28">
        <f t="shared" si="0"/>
        <v>139884340</v>
      </c>
      <c r="N17" s="28">
        <f t="shared" si="0"/>
        <v>449264404</v>
      </c>
      <c r="O17" s="28">
        <f t="shared" si="0"/>
        <v>79897564</v>
      </c>
      <c r="P17" s="28">
        <f t="shared" si="0"/>
        <v>30827400</v>
      </c>
      <c r="Q17" s="28">
        <f t="shared" si="0"/>
        <v>147946351</v>
      </c>
      <c r="R17" s="28">
        <f t="shared" si="0"/>
        <v>258671315</v>
      </c>
      <c r="S17" s="28">
        <f t="shared" si="0"/>
        <v>47754236</v>
      </c>
      <c r="T17" s="28">
        <f t="shared" si="0"/>
        <v>2528840</v>
      </c>
      <c r="U17" s="28">
        <f t="shared" si="0"/>
        <v>1086036320</v>
      </c>
      <c r="V17" s="28">
        <f t="shared" si="0"/>
        <v>1136319396</v>
      </c>
      <c r="W17" s="28">
        <f t="shared" si="0"/>
        <v>2222020469</v>
      </c>
      <c r="X17" s="28">
        <f t="shared" si="0"/>
        <v>6531846949</v>
      </c>
      <c r="Y17" s="28">
        <f t="shared" si="0"/>
        <v>-4309826480</v>
      </c>
      <c r="Z17" s="29">
        <f>+IF(X17&lt;&gt;0,+(Y17/X17)*100,0)</f>
        <v>-65.981743198373891</v>
      </c>
      <c r="AA17" s="30">
        <f>SUM(AA6:AA16)</f>
        <v>6536278282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-320981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-457404909</v>
      </c>
      <c r="D26" s="18">
        <v>-722586</v>
      </c>
      <c r="E26" s="19">
        <v>-860179735</v>
      </c>
      <c r="F26" s="20">
        <v>-982966826</v>
      </c>
      <c r="G26" s="20">
        <v>-49045450</v>
      </c>
      <c r="H26" s="20">
        <v>-22267272</v>
      </c>
      <c r="I26" s="20">
        <v>-55980015</v>
      </c>
      <c r="J26" s="20">
        <v>-127292737</v>
      </c>
      <c r="K26" s="20">
        <v>-55465061</v>
      </c>
      <c r="L26" s="20">
        <v>-97882818</v>
      </c>
      <c r="M26" s="20">
        <v>-96274246</v>
      </c>
      <c r="N26" s="20">
        <v>-249622125</v>
      </c>
      <c r="O26" s="20">
        <v>-33035834</v>
      </c>
      <c r="P26" s="20">
        <v>-38012735</v>
      </c>
      <c r="Q26" s="20">
        <v>-44289025</v>
      </c>
      <c r="R26" s="20">
        <v>-115337594</v>
      </c>
      <c r="S26" s="20">
        <v>-38593379</v>
      </c>
      <c r="T26" s="20">
        <v>4765023</v>
      </c>
      <c r="U26" s="20">
        <v>-70479035</v>
      </c>
      <c r="V26" s="20">
        <v>-104307391</v>
      </c>
      <c r="W26" s="20">
        <v>-596559847</v>
      </c>
      <c r="X26" s="20">
        <v>-982966808</v>
      </c>
      <c r="Y26" s="20">
        <v>386406961</v>
      </c>
      <c r="Z26" s="21">
        <v>-39.310275571380224</v>
      </c>
      <c r="AA26" s="22">
        <v>-982966826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-457725890</v>
      </c>
      <c r="D27" s="26">
        <f>SUM(D21:D26)</f>
        <v>-722586</v>
      </c>
      <c r="E27" s="27">
        <f t="shared" si="1"/>
        <v>-860179735</v>
      </c>
      <c r="F27" s="28">
        <f t="shared" si="1"/>
        <v>-982966826</v>
      </c>
      <c r="G27" s="28">
        <f t="shared" si="1"/>
        <v>-49045450</v>
      </c>
      <c r="H27" s="28">
        <f t="shared" si="1"/>
        <v>-22267272</v>
      </c>
      <c r="I27" s="28">
        <f t="shared" si="1"/>
        <v>-55980015</v>
      </c>
      <c r="J27" s="28">
        <f t="shared" si="1"/>
        <v>-127292737</v>
      </c>
      <c r="K27" s="28">
        <f t="shared" si="1"/>
        <v>-55465061</v>
      </c>
      <c r="L27" s="28">
        <f t="shared" si="1"/>
        <v>-97882818</v>
      </c>
      <c r="M27" s="28">
        <f t="shared" si="1"/>
        <v>-96274246</v>
      </c>
      <c r="N27" s="28">
        <f t="shared" si="1"/>
        <v>-249622125</v>
      </c>
      <c r="O27" s="28">
        <f t="shared" si="1"/>
        <v>-33035834</v>
      </c>
      <c r="P27" s="28">
        <f t="shared" si="1"/>
        <v>-38012735</v>
      </c>
      <c r="Q27" s="28">
        <f t="shared" si="1"/>
        <v>-44289025</v>
      </c>
      <c r="R27" s="28">
        <f t="shared" si="1"/>
        <v>-115337594</v>
      </c>
      <c r="S27" s="28">
        <f t="shared" si="1"/>
        <v>-38593379</v>
      </c>
      <c r="T27" s="28">
        <f t="shared" si="1"/>
        <v>4765023</v>
      </c>
      <c r="U27" s="28">
        <f t="shared" si="1"/>
        <v>-70479035</v>
      </c>
      <c r="V27" s="28">
        <f t="shared" si="1"/>
        <v>-104307391</v>
      </c>
      <c r="W27" s="28">
        <f t="shared" si="1"/>
        <v>-596559847</v>
      </c>
      <c r="X27" s="28">
        <f t="shared" si="1"/>
        <v>-982966808</v>
      </c>
      <c r="Y27" s="28">
        <f t="shared" si="1"/>
        <v>386406961</v>
      </c>
      <c r="Z27" s="29">
        <f>+IF(X27&lt;&gt;0,+(Y27/X27)*100,0)</f>
        <v>-39.310275571380224</v>
      </c>
      <c r="AA27" s="30">
        <f>SUM(AA21:AA26)</f>
        <v>-982966826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>
        <v>220575909</v>
      </c>
      <c r="F32" s="20">
        <v>84964609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84964609</v>
      </c>
      <c r="Y32" s="20">
        <v>-21964609</v>
      </c>
      <c r="Z32" s="21">
        <v>-25.851480114502735</v>
      </c>
      <c r="AA32" s="22">
        <v>84964609</v>
      </c>
    </row>
    <row r="33" spans="1:27" x14ac:dyDescent="0.25">
      <c r="A33" s="23" t="s">
        <v>56</v>
      </c>
      <c r="B33" s="17" t="s">
        <v>32</v>
      </c>
      <c r="C33" s="18">
        <v>2974789</v>
      </c>
      <c r="D33" s="18"/>
      <c r="E33" s="19">
        <v>774013</v>
      </c>
      <c r="F33" s="20">
        <v>768004</v>
      </c>
      <c r="G33" s="20">
        <v>68484</v>
      </c>
      <c r="H33" s="36">
        <v>67813</v>
      </c>
      <c r="I33" s="36">
        <v>44757</v>
      </c>
      <c r="J33" s="36">
        <v>181054</v>
      </c>
      <c r="K33" s="20">
        <v>121248</v>
      </c>
      <c r="L33" s="20">
        <v>79042</v>
      </c>
      <c r="M33" s="20">
        <v>73634</v>
      </c>
      <c r="N33" s="20">
        <v>273924</v>
      </c>
      <c r="O33" s="36">
        <v>48454</v>
      </c>
      <c r="P33" s="36">
        <v>44266</v>
      </c>
      <c r="Q33" s="36">
        <v>67474</v>
      </c>
      <c r="R33" s="20">
        <v>160194</v>
      </c>
      <c r="S33" s="20">
        <v>67432</v>
      </c>
      <c r="T33" s="20">
        <v>57451</v>
      </c>
      <c r="U33" s="20">
        <v>1080547</v>
      </c>
      <c r="V33" s="36">
        <v>1205430</v>
      </c>
      <c r="W33" s="36">
        <v>1820602</v>
      </c>
      <c r="X33" s="36">
        <v>768004</v>
      </c>
      <c r="Y33" s="20">
        <v>1052598</v>
      </c>
      <c r="Z33" s="21">
        <v>137.05631741501347</v>
      </c>
      <c r="AA33" s="22">
        <v>768004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-19384954</v>
      </c>
      <c r="D35" s="18"/>
      <c r="E35" s="19">
        <v>-25173363</v>
      </c>
      <c r="F35" s="20">
        <v>-10797366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-2354465</v>
      </c>
      <c r="N35" s="20">
        <v>-5032955</v>
      </c>
      <c r="O35" s="20">
        <v>-1368873</v>
      </c>
      <c r="P35" s="20">
        <v>-1286236</v>
      </c>
      <c r="Q35" s="20">
        <v>-1294796</v>
      </c>
      <c r="R35" s="20">
        <v>-3949905</v>
      </c>
      <c r="S35" s="20">
        <v>-1223939</v>
      </c>
      <c r="T35" s="20">
        <v>-1548761</v>
      </c>
      <c r="U35" s="20">
        <v>-2017224</v>
      </c>
      <c r="V35" s="20">
        <v>-4789924</v>
      </c>
      <c r="W35" s="20">
        <v>-17812072</v>
      </c>
      <c r="X35" s="20">
        <v>-10797366</v>
      </c>
      <c r="Y35" s="20">
        <v>-7014706</v>
      </c>
      <c r="Z35" s="21">
        <v>64.966826168530361</v>
      </c>
      <c r="AA35" s="22">
        <v>-10797366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-16409967</v>
      </c>
      <c r="D36" s="26">
        <f>SUM(D31:D35)</f>
        <v>0</v>
      </c>
      <c r="E36" s="27">
        <f t="shared" si="2"/>
        <v>196176559</v>
      </c>
      <c r="F36" s="28">
        <f t="shared" si="2"/>
        <v>74935247</v>
      </c>
      <c r="G36" s="28">
        <f t="shared" si="2"/>
        <v>19701477</v>
      </c>
      <c r="H36" s="28">
        <f t="shared" si="2"/>
        <v>19735216</v>
      </c>
      <c r="I36" s="28">
        <f t="shared" si="2"/>
        <v>19705073</v>
      </c>
      <c r="J36" s="28">
        <f t="shared" si="2"/>
        <v>59141766</v>
      </c>
      <c r="K36" s="28">
        <f t="shared" si="2"/>
        <v>-1212974</v>
      </c>
      <c r="L36" s="28">
        <f t="shared" si="2"/>
        <v>-1265226</v>
      </c>
      <c r="M36" s="28">
        <f t="shared" si="2"/>
        <v>-2280831</v>
      </c>
      <c r="N36" s="28">
        <f t="shared" si="2"/>
        <v>-4759031</v>
      </c>
      <c r="O36" s="28">
        <f t="shared" si="2"/>
        <v>-1320419</v>
      </c>
      <c r="P36" s="28">
        <f t="shared" si="2"/>
        <v>-1241970</v>
      </c>
      <c r="Q36" s="28">
        <f t="shared" si="2"/>
        <v>-1227322</v>
      </c>
      <c r="R36" s="28">
        <f t="shared" si="2"/>
        <v>-3789711</v>
      </c>
      <c r="S36" s="28">
        <f t="shared" si="2"/>
        <v>-1156507</v>
      </c>
      <c r="T36" s="28">
        <f t="shared" si="2"/>
        <v>-1491310</v>
      </c>
      <c r="U36" s="28">
        <f t="shared" si="2"/>
        <v>-936677</v>
      </c>
      <c r="V36" s="28">
        <f t="shared" si="2"/>
        <v>-3584494</v>
      </c>
      <c r="W36" s="28">
        <f t="shared" si="2"/>
        <v>47008530</v>
      </c>
      <c r="X36" s="28">
        <f t="shared" si="2"/>
        <v>74935247</v>
      </c>
      <c r="Y36" s="28">
        <f t="shared" si="2"/>
        <v>-27926717</v>
      </c>
      <c r="Z36" s="29">
        <f>+IF(X36&lt;&gt;0,+(Y36/X36)*100,0)</f>
        <v>-37.267798690247858</v>
      </c>
      <c r="AA36" s="30">
        <f>SUM(AA31:AA35)</f>
        <v>74935247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2733523970</v>
      </c>
      <c r="D38" s="32">
        <f>+D17+D27+D36</f>
        <v>30566365</v>
      </c>
      <c r="E38" s="33">
        <f t="shared" si="3"/>
        <v>3015473571</v>
      </c>
      <c r="F38" s="2">
        <f t="shared" si="3"/>
        <v>5628246703</v>
      </c>
      <c r="G38" s="2">
        <f t="shared" si="3"/>
        <v>243858790</v>
      </c>
      <c r="H38" s="2">
        <f t="shared" si="3"/>
        <v>111462769</v>
      </c>
      <c r="I38" s="2">
        <f t="shared" si="3"/>
        <v>-45707176</v>
      </c>
      <c r="J38" s="2">
        <f t="shared" si="3"/>
        <v>309614383</v>
      </c>
      <c r="K38" s="2">
        <f t="shared" si="3"/>
        <v>205338798</v>
      </c>
      <c r="L38" s="2">
        <f t="shared" si="3"/>
        <v>-51784813</v>
      </c>
      <c r="M38" s="2">
        <f t="shared" si="3"/>
        <v>41329263</v>
      </c>
      <c r="N38" s="2">
        <f t="shared" si="3"/>
        <v>194883248</v>
      </c>
      <c r="O38" s="2">
        <f t="shared" si="3"/>
        <v>45541311</v>
      </c>
      <c r="P38" s="2">
        <f t="shared" si="3"/>
        <v>-8427305</v>
      </c>
      <c r="Q38" s="2">
        <f t="shared" si="3"/>
        <v>102430004</v>
      </c>
      <c r="R38" s="2">
        <f t="shared" si="3"/>
        <v>139544010</v>
      </c>
      <c r="S38" s="2">
        <f t="shared" si="3"/>
        <v>8004350</v>
      </c>
      <c r="T38" s="2">
        <f t="shared" si="3"/>
        <v>5802553</v>
      </c>
      <c r="U38" s="2">
        <f t="shared" si="3"/>
        <v>1014620608</v>
      </c>
      <c r="V38" s="2">
        <f t="shared" si="3"/>
        <v>1028427511</v>
      </c>
      <c r="W38" s="2">
        <f t="shared" si="3"/>
        <v>1672469152</v>
      </c>
      <c r="X38" s="2">
        <f t="shared" si="3"/>
        <v>5623815388</v>
      </c>
      <c r="Y38" s="2">
        <f t="shared" si="3"/>
        <v>-3951346236</v>
      </c>
      <c r="Z38" s="34">
        <f>+IF(X38&lt;&gt;0,+(Y38/X38)*100,0)</f>
        <v>-70.260952100798221</v>
      </c>
      <c r="AA38" s="35">
        <f>+AA17+AA27+AA36</f>
        <v>5628246703</v>
      </c>
    </row>
    <row r="39" spans="1:27" x14ac:dyDescent="0.25">
      <c r="A39" s="23" t="s">
        <v>60</v>
      </c>
      <c r="B39" s="17"/>
      <c r="C39" s="32">
        <v>2613762480</v>
      </c>
      <c r="D39" s="32">
        <v>146937563</v>
      </c>
      <c r="E39" s="33">
        <v>1370008886</v>
      </c>
      <c r="F39" s="2">
        <v>1423958499</v>
      </c>
      <c r="G39" s="2">
        <v>5306638881</v>
      </c>
      <c r="H39" s="2">
        <f>+G40+H60</f>
        <v>5393049979</v>
      </c>
      <c r="I39" s="2">
        <f>+H40+I60</f>
        <v>5329621794</v>
      </c>
      <c r="J39" s="2">
        <f>+G39</f>
        <v>5306638881</v>
      </c>
      <c r="K39" s="2">
        <f>+I40+K60</f>
        <v>5266808668</v>
      </c>
      <c r="L39" s="2">
        <f>+K40+L60</f>
        <v>5532555219</v>
      </c>
      <c r="M39" s="2">
        <f>+L40+M60</f>
        <v>5480770406</v>
      </c>
      <c r="N39" s="2">
        <f>+K39</f>
        <v>5266808668</v>
      </c>
      <c r="O39" s="2">
        <f>+M40+O60</f>
        <v>5522099669</v>
      </c>
      <c r="P39" s="2">
        <f>+O40+P60</f>
        <v>5567614893</v>
      </c>
      <c r="Q39" s="2">
        <f>+P40+Q60</f>
        <v>5559187588</v>
      </c>
      <c r="R39" s="2">
        <f>+O39</f>
        <v>5522099669</v>
      </c>
      <c r="S39" s="2">
        <f>+Q40+S60</f>
        <v>5724897336</v>
      </c>
      <c r="T39" s="2">
        <f>+S40+T60</f>
        <v>5669621943</v>
      </c>
      <c r="U39" s="2">
        <f>+T40+U60</f>
        <v>5675450583</v>
      </c>
      <c r="V39" s="2">
        <f>+S39</f>
        <v>5724897336</v>
      </c>
      <c r="W39" s="2">
        <f>+G39</f>
        <v>5306638881</v>
      </c>
      <c r="X39" s="2">
        <v>1420002786</v>
      </c>
      <c r="Y39" s="2">
        <f>+W39-X39</f>
        <v>3886636095</v>
      </c>
      <c r="Z39" s="34">
        <f>+IF(X39&lt;&gt;0,+(Y39/X39)*100,0)</f>
        <v>273.70623024960742</v>
      </c>
      <c r="AA39" s="35">
        <v>1423958499</v>
      </c>
    </row>
    <row r="40" spans="1:27" x14ac:dyDescent="0.25">
      <c r="A40" s="41" t="s">
        <v>62</v>
      </c>
      <c r="B40" s="42" t="s">
        <v>61</v>
      </c>
      <c r="C40" s="43">
        <f>+C38+C39</f>
        <v>5347286450</v>
      </c>
      <c r="D40" s="43">
        <f t="shared" ref="D40:AA40" si="4">+D38+D39</f>
        <v>177503928</v>
      </c>
      <c r="E40" s="44">
        <f t="shared" si="4"/>
        <v>4385482457</v>
      </c>
      <c r="F40" s="45">
        <f t="shared" si="4"/>
        <v>7052205202</v>
      </c>
      <c r="G40" s="45">
        <f t="shared" si="4"/>
        <v>5550497671</v>
      </c>
      <c r="H40" s="45">
        <f t="shared" si="4"/>
        <v>5504512748</v>
      </c>
      <c r="I40" s="45">
        <f t="shared" si="4"/>
        <v>5283914618</v>
      </c>
      <c r="J40" s="45">
        <f>+I40</f>
        <v>5283914618</v>
      </c>
      <c r="K40" s="45">
        <f t="shared" si="4"/>
        <v>5472147466</v>
      </c>
      <c r="L40" s="45">
        <f t="shared" si="4"/>
        <v>5480770406</v>
      </c>
      <c r="M40" s="45">
        <f t="shared" si="4"/>
        <v>5522099669</v>
      </c>
      <c r="N40" s="45">
        <f>+M40</f>
        <v>5522099669</v>
      </c>
      <c r="O40" s="45">
        <f t="shared" si="4"/>
        <v>5567640980</v>
      </c>
      <c r="P40" s="45">
        <f t="shared" si="4"/>
        <v>5559187588</v>
      </c>
      <c r="Q40" s="45">
        <f t="shared" si="4"/>
        <v>5661617592</v>
      </c>
      <c r="R40" s="45">
        <f>+Q40</f>
        <v>5661617592</v>
      </c>
      <c r="S40" s="45">
        <f t="shared" si="4"/>
        <v>5732901686</v>
      </c>
      <c r="T40" s="45">
        <f t="shared" si="4"/>
        <v>5675424496</v>
      </c>
      <c r="U40" s="45">
        <f t="shared" si="4"/>
        <v>6690071191</v>
      </c>
      <c r="V40" s="45">
        <f>+U40</f>
        <v>6690071191</v>
      </c>
      <c r="W40" s="45">
        <f>+V40</f>
        <v>6690071191</v>
      </c>
      <c r="X40" s="45">
        <f t="shared" si="4"/>
        <v>7043818174</v>
      </c>
      <c r="Y40" s="45">
        <f t="shared" si="4"/>
        <v>-64710141</v>
      </c>
      <c r="Z40" s="46">
        <f>+IF(X40&lt;&gt;0,+(Y40/X40)*100,0)</f>
        <v>-0.91867988925178079</v>
      </c>
      <c r="AA40" s="47">
        <f t="shared" si="4"/>
        <v>7052205202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5306638881</v>
      </c>
      <c r="H60">
        <v>-157447692</v>
      </c>
      <c r="I60">
        <v>-174890954</v>
      </c>
      <c r="J60">
        <v>5306638881</v>
      </c>
      <c r="K60">
        <v>-17105950</v>
      </c>
      <c r="L60">
        <v>60407753</v>
      </c>
      <c r="N60">
        <v>-17105950</v>
      </c>
      <c r="P60">
        <v>-26087</v>
      </c>
      <c r="S60">
        <v>63279744</v>
      </c>
      <c r="T60">
        <v>-63279743</v>
      </c>
      <c r="U60">
        <v>26087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topLeftCell="A8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330538630</v>
      </c>
      <c r="Y7" s="20">
        <v>-330538630</v>
      </c>
      <c r="Z7" s="21">
        <v>-100</v>
      </c>
      <c r="AA7" s="22">
        <v>330538630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10243870</v>
      </c>
      <c r="Y8" s="20">
        <v>-10243870</v>
      </c>
      <c r="Z8" s="21">
        <v>-100</v>
      </c>
      <c r="AA8" s="22">
        <v>10243870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91754000</v>
      </c>
      <c r="Y9" s="20">
        <v>-91754000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70591160</v>
      </c>
      <c r="Y11" s="20">
        <v>-70591160</v>
      </c>
      <c r="Z11" s="21">
        <v>-100</v>
      </c>
      <c r="AA11" s="22">
        <v>70591160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-426410800</v>
      </c>
      <c r="Y14" s="20">
        <v>426701221</v>
      </c>
      <c r="Z14" s="21">
        <v>-100.06810826555051</v>
      </c>
      <c r="AA14" s="22">
        <v>-426410800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76716860</v>
      </c>
      <c r="Y17" s="28">
        <f t="shared" si="0"/>
        <v>-76426439</v>
      </c>
      <c r="Z17" s="29">
        <f>+IF(X17&lt;&gt;0,+(Y17/X17)*100,0)</f>
        <v>-99.621437842998262</v>
      </c>
      <c r="AA17" s="30">
        <f>SUM(AA6:AA16)</f>
        <v>76716860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76716860</v>
      </c>
      <c r="Y38" s="2">
        <f t="shared" si="3"/>
        <v>-76426439</v>
      </c>
      <c r="Z38" s="34">
        <f>+IF(X38&lt;&gt;0,+(Y38/X38)*100,0)</f>
        <v>-99.621437842998262</v>
      </c>
      <c r="AA38" s="35">
        <f>+AA17+AA27+AA36</f>
        <v>76716860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>
        <v>60</v>
      </c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>
        <v>5</v>
      </c>
      <c r="Y39" s="2">
        <f>+W39-X39</f>
        <v>-5</v>
      </c>
      <c r="Z39" s="34">
        <f>+IF(X39&lt;&gt;0,+(Y39/X39)*100,0)</f>
        <v>-100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76716920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76716865</v>
      </c>
      <c r="Y40" s="45">
        <f t="shared" si="4"/>
        <v>-76426444</v>
      </c>
      <c r="Z40" s="46">
        <f>+IF(X40&lt;&gt;0,+(Y40/X40)*100,0)</f>
        <v>-99.621437867670949</v>
      </c>
      <c r="AA40" s="47">
        <f t="shared" si="4"/>
        <v>76716920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12816</v>
      </c>
      <c r="D7" s="18"/>
      <c r="E7" s="19">
        <v>45915039</v>
      </c>
      <c r="F7" s="20">
        <v>46660857</v>
      </c>
      <c r="G7" s="20">
        <v>473</v>
      </c>
      <c r="H7" s="20">
        <v>1539</v>
      </c>
      <c r="I7" s="20">
        <v>1302</v>
      </c>
      <c r="J7" s="20">
        <v>3314</v>
      </c>
      <c r="K7" s="20">
        <v>1065</v>
      </c>
      <c r="L7" s="20">
        <v>2870</v>
      </c>
      <c r="M7" s="20">
        <v>1894</v>
      </c>
      <c r="N7" s="20">
        <v>5829</v>
      </c>
      <c r="O7" s="20">
        <v>1065</v>
      </c>
      <c r="P7" s="20">
        <v>592</v>
      </c>
      <c r="Q7" s="20">
        <v>3255</v>
      </c>
      <c r="R7" s="20">
        <v>4912</v>
      </c>
      <c r="S7" s="20">
        <v>828</v>
      </c>
      <c r="T7" s="20">
        <v>473</v>
      </c>
      <c r="U7" s="20"/>
      <c r="V7" s="20">
        <v>1301</v>
      </c>
      <c r="W7" s="20">
        <v>15356</v>
      </c>
      <c r="X7" s="20">
        <v>46660857</v>
      </c>
      <c r="Y7" s="20">
        <v>-46645501</v>
      </c>
      <c r="Z7" s="21">
        <v>-99.967090188677844</v>
      </c>
      <c r="AA7" s="22">
        <v>46660857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-7085022</v>
      </c>
      <c r="D14" s="18"/>
      <c r="E14" s="19">
        <v>-22108471</v>
      </c>
      <c r="F14" s="20">
        <v>-26642313</v>
      </c>
      <c r="G14" s="20">
        <v>-2400894</v>
      </c>
      <c r="H14" s="20">
        <v>-160356</v>
      </c>
      <c r="I14" s="20">
        <v>145553</v>
      </c>
      <c r="J14" s="20">
        <v>-2415697</v>
      </c>
      <c r="K14" s="20">
        <v>-358454</v>
      </c>
      <c r="L14" s="20">
        <v>-11269</v>
      </c>
      <c r="M14" s="20">
        <v>-18963</v>
      </c>
      <c r="N14" s="20">
        <v>-388686</v>
      </c>
      <c r="O14" s="20">
        <v>-337820</v>
      </c>
      <c r="P14" s="20">
        <v>-1172146</v>
      </c>
      <c r="Q14" s="20">
        <v>-63934</v>
      </c>
      <c r="R14" s="20">
        <v>-1573900</v>
      </c>
      <c r="S14" s="20">
        <v>-252670</v>
      </c>
      <c r="T14" s="20">
        <v>-464182</v>
      </c>
      <c r="U14" s="20"/>
      <c r="V14" s="20">
        <v>-716852</v>
      </c>
      <c r="W14" s="20">
        <v>-5095135</v>
      </c>
      <c r="X14" s="20">
        <v>-26642313</v>
      </c>
      <c r="Y14" s="20">
        <v>21547178</v>
      </c>
      <c r="Z14" s="21">
        <v>-80.875778315493847</v>
      </c>
      <c r="AA14" s="22">
        <v>-26642313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-7072206</v>
      </c>
      <c r="D17" s="26">
        <f>SUM(D6:D16)</f>
        <v>0</v>
      </c>
      <c r="E17" s="27">
        <f t="shared" si="0"/>
        <v>23806568</v>
      </c>
      <c r="F17" s="28">
        <f t="shared" si="0"/>
        <v>20018544</v>
      </c>
      <c r="G17" s="28">
        <f t="shared" si="0"/>
        <v>-2400421</v>
      </c>
      <c r="H17" s="28">
        <f t="shared" si="0"/>
        <v>-158817</v>
      </c>
      <c r="I17" s="28">
        <f t="shared" si="0"/>
        <v>146855</v>
      </c>
      <c r="J17" s="28">
        <f t="shared" si="0"/>
        <v>-2412383</v>
      </c>
      <c r="K17" s="28">
        <f t="shared" si="0"/>
        <v>-357389</v>
      </c>
      <c r="L17" s="28">
        <f t="shared" si="0"/>
        <v>-8399</v>
      </c>
      <c r="M17" s="28">
        <f t="shared" si="0"/>
        <v>-17069</v>
      </c>
      <c r="N17" s="28">
        <f t="shared" si="0"/>
        <v>-382857</v>
      </c>
      <c r="O17" s="28">
        <f t="shared" si="0"/>
        <v>-336755</v>
      </c>
      <c r="P17" s="28">
        <f t="shared" si="0"/>
        <v>-1171554</v>
      </c>
      <c r="Q17" s="28">
        <f t="shared" si="0"/>
        <v>-60679</v>
      </c>
      <c r="R17" s="28">
        <f t="shared" si="0"/>
        <v>-1568988</v>
      </c>
      <c r="S17" s="28">
        <f t="shared" si="0"/>
        <v>-251842</v>
      </c>
      <c r="T17" s="28">
        <f t="shared" si="0"/>
        <v>-463709</v>
      </c>
      <c r="U17" s="28">
        <f t="shared" si="0"/>
        <v>0</v>
      </c>
      <c r="V17" s="28">
        <f t="shared" si="0"/>
        <v>-715551</v>
      </c>
      <c r="W17" s="28">
        <f t="shared" si="0"/>
        <v>-5079779</v>
      </c>
      <c r="X17" s="28">
        <f t="shared" si="0"/>
        <v>20018544</v>
      </c>
      <c r="Y17" s="28">
        <f t="shared" si="0"/>
        <v>-25098323</v>
      </c>
      <c r="Z17" s="29">
        <f>+IF(X17&lt;&gt;0,+(Y17/X17)*100,0)</f>
        <v>-125.37536695975491</v>
      </c>
      <c r="AA17" s="30">
        <f>SUM(AA6:AA16)</f>
        <v>20018544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3121092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3121092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-3951114</v>
      </c>
      <c r="D38" s="32">
        <f>+D17+D27+D36</f>
        <v>0</v>
      </c>
      <c r="E38" s="33">
        <f t="shared" si="3"/>
        <v>23806568</v>
      </c>
      <c r="F38" s="2">
        <f t="shared" si="3"/>
        <v>20018544</v>
      </c>
      <c r="G38" s="2">
        <f t="shared" si="3"/>
        <v>-2400421</v>
      </c>
      <c r="H38" s="2">
        <f t="shared" si="3"/>
        <v>-158817</v>
      </c>
      <c r="I38" s="2">
        <f t="shared" si="3"/>
        <v>146855</v>
      </c>
      <c r="J38" s="2">
        <f t="shared" si="3"/>
        <v>-2412383</v>
      </c>
      <c r="K38" s="2">
        <f t="shared" si="3"/>
        <v>-357389</v>
      </c>
      <c r="L38" s="2">
        <f t="shared" si="3"/>
        <v>-8399</v>
      </c>
      <c r="M38" s="2">
        <f t="shared" si="3"/>
        <v>-17069</v>
      </c>
      <c r="N38" s="2">
        <f t="shared" si="3"/>
        <v>-382857</v>
      </c>
      <c r="O38" s="2">
        <f t="shared" si="3"/>
        <v>-336755</v>
      </c>
      <c r="P38" s="2">
        <f t="shared" si="3"/>
        <v>-1171554</v>
      </c>
      <c r="Q38" s="2">
        <f t="shared" si="3"/>
        <v>-60679</v>
      </c>
      <c r="R38" s="2">
        <f t="shared" si="3"/>
        <v>-1568988</v>
      </c>
      <c r="S38" s="2">
        <f t="shared" si="3"/>
        <v>-251842</v>
      </c>
      <c r="T38" s="2">
        <f t="shared" si="3"/>
        <v>-463709</v>
      </c>
      <c r="U38" s="2">
        <f t="shared" si="3"/>
        <v>0</v>
      </c>
      <c r="V38" s="2">
        <f t="shared" si="3"/>
        <v>-715551</v>
      </c>
      <c r="W38" s="2">
        <f t="shared" si="3"/>
        <v>-5079779</v>
      </c>
      <c r="X38" s="2">
        <f t="shared" si="3"/>
        <v>20018544</v>
      </c>
      <c r="Y38" s="2">
        <f t="shared" si="3"/>
        <v>-25098323</v>
      </c>
      <c r="Z38" s="34">
        <f>+IF(X38&lt;&gt;0,+(Y38/X38)*100,0)</f>
        <v>-125.37536695975491</v>
      </c>
      <c r="AA38" s="35">
        <f>+AA17+AA27+AA36</f>
        <v>20018544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-2400421</v>
      </c>
      <c r="I39" s="2">
        <f>+H40+I60</f>
        <v>-2559238</v>
      </c>
      <c r="J39" s="2">
        <f>+G39</f>
        <v>0</v>
      </c>
      <c r="K39" s="2">
        <f>+I40+K60</f>
        <v>-2412383</v>
      </c>
      <c r="L39" s="2">
        <f>+K40+L60</f>
        <v>-2769772</v>
      </c>
      <c r="M39" s="2">
        <f>+L40+M60</f>
        <v>-2778171</v>
      </c>
      <c r="N39" s="2">
        <f>+K39</f>
        <v>-2412383</v>
      </c>
      <c r="O39" s="2">
        <f>+M40+O60</f>
        <v>-2795240</v>
      </c>
      <c r="P39" s="2">
        <f>+O40+P60</f>
        <v>-3131995</v>
      </c>
      <c r="Q39" s="2">
        <f>+P40+Q60</f>
        <v>-4303549</v>
      </c>
      <c r="R39" s="2">
        <f>+O39</f>
        <v>-2795240</v>
      </c>
      <c r="S39" s="2">
        <f>+Q40+S60</f>
        <v>-4364228</v>
      </c>
      <c r="T39" s="2">
        <f>+S40+T60</f>
        <v>-4616070</v>
      </c>
      <c r="U39" s="2">
        <f>+T40+U60</f>
        <v>-5079779</v>
      </c>
      <c r="V39" s="2">
        <f>+S39</f>
        <v>-4364228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-3951114</v>
      </c>
      <c r="D40" s="43">
        <f t="shared" ref="D40:AA40" si="4">+D38+D39</f>
        <v>0</v>
      </c>
      <c r="E40" s="44">
        <f t="shared" si="4"/>
        <v>23806568</v>
      </c>
      <c r="F40" s="45">
        <f t="shared" si="4"/>
        <v>20018544</v>
      </c>
      <c r="G40" s="45">
        <f t="shared" si="4"/>
        <v>-2400421</v>
      </c>
      <c r="H40" s="45">
        <f t="shared" si="4"/>
        <v>-2559238</v>
      </c>
      <c r="I40" s="45">
        <f t="shared" si="4"/>
        <v>-2412383</v>
      </c>
      <c r="J40" s="45">
        <f>+I40</f>
        <v>-2412383</v>
      </c>
      <c r="K40" s="45">
        <f t="shared" si="4"/>
        <v>-2769772</v>
      </c>
      <c r="L40" s="45">
        <f t="shared" si="4"/>
        <v>-2778171</v>
      </c>
      <c r="M40" s="45">
        <f t="shared" si="4"/>
        <v>-2795240</v>
      </c>
      <c r="N40" s="45">
        <f>+M40</f>
        <v>-2795240</v>
      </c>
      <c r="O40" s="45">
        <f t="shared" si="4"/>
        <v>-3131995</v>
      </c>
      <c r="P40" s="45">
        <f t="shared" si="4"/>
        <v>-4303549</v>
      </c>
      <c r="Q40" s="45">
        <f t="shared" si="4"/>
        <v>-4364228</v>
      </c>
      <c r="R40" s="45">
        <f>+Q40</f>
        <v>-4364228</v>
      </c>
      <c r="S40" s="45">
        <f t="shared" si="4"/>
        <v>-4616070</v>
      </c>
      <c r="T40" s="45">
        <f t="shared" si="4"/>
        <v>-5079779</v>
      </c>
      <c r="U40" s="45">
        <f t="shared" si="4"/>
        <v>-5079779</v>
      </c>
      <c r="V40" s="45">
        <f>+U40</f>
        <v>-5079779</v>
      </c>
      <c r="W40" s="45">
        <f>+V40</f>
        <v>-5079779</v>
      </c>
      <c r="X40" s="45">
        <f t="shared" si="4"/>
        <v>20018544</v>
      </c>
      <c r="Y40" s="45">
        <f t="shared" si="4"/>
        <v>-25098323</v>
      </c>
      <c r="Z40" s="46">
        <f>+IF(X40&lt;&gt;0,+(Y40/X40)*100,0)</f>
        <v>-125.37536695975491</v>
      </c>
      <c r="AA40" s="47">
        <f t="shared" si="4"/>
        <v>20018544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8518886</v>
      </c>
      <c r="F9" s="20">
        <v>8518886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8518886</v>
      </c>
      <c r="Y9" s="20">
        <v>-8518886</v>
      </c>
      <c r="Z9" s="21">
        <v>-100</v>
      </c>
      <c r="AA9" s="22">
        <v>8518886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-424907</v>
      </c>
      <c r="D14" s="18"/>
      <c r="E14" s="19"/>
      <c r="F14" s="20"/>
      <c r="G14" s="20"/>
      <c r="H14" s="20">
        <v>-32879</v>
      </c>
      <c r="I14" s="20">
        <v>-38126</v>
      </c>
      <c r="J14" s="20">
        <v>-71005</v>
      </c>
      <c r="K14" s="20">
        <v>-95149</v>
      </c>
      <c r="L14" s="20"/>
      <c r="M14" s="20">
        <v>-19811</v>
      </c>
      <c r="N14" s="20">
        <v>-114960</v>
      </c>
      <c r="O14" s="20">
        <v>-1870</v>
      </c>
      <c r="P14" s="20">
        <v>-15973</v>
      </c>
      <c r="Q14" s="20">
        <v>-27177</v>
      </c>
      <c r="R14" s="20">
        <v>-45020</v>
      </c>
      <c r="S14" s="20">
        <v>-18047</v>
      </c>
      <c r="T14" s="20">
        <v>-54598</v>
      </c>
      <c r="U14" s="20">
        <v>-239769</v>
      </c>
      <c r="V14" s="20">
        <v>-312414</v>
      </c>
      <c r="W14" s="20">
        <v>-543399</v>
      </c>
      <c r="X14" s="20"/>
      <c r="Y14" s="20">
        <v>-543399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-424907</v>
      </c>
      <c r="D17" s="26">
        <f>SUM(D6:D16)</f>
        <v>0</v>
      </c>
      <c r="E17" s="27">
        <f t="shared" si="0"/>
        <v>8518886</v>
      </c>
      <c r="F17" s="28">
        <f t="shared" si="0"/>
        <v>8518886</v>
      </c>
      <c r="G17" s="28">
        <f t="shared" si="0"/>
        <v>0</v>
      </c>
      <c r="H17" s="28">
        <f t="shared" si="0"/>
        <v>-32879</v>
      </c>
      <c r="I17" s="28">
        <f t="shared" si="0"/>
        <v>-38126</v>
      </c>
      <c r="J17" s="28">
        <f t="shared" si="0"/>
        <v>-71005</v>
      </c>
      <c r="K17" s="28">
        <f t="shared" si="0"/>
        <v>-95149</v>
      </c>
      <c r="L17" s="28">
        <f t="shared" si="0"/>
        <v>0</v>
      </c>
      <c r="M17" s="28">
        <f t="shared" si="0"/>
        <v>-19811</v>
      </c>
      <c r="N17" s="28">
        <f t="shared" si="0"/>
        <v>-114960</v>
      </c>
      <c r="O17" s="28">
        <f t="shared" si="0"/>
        <v>-1870</v>
      </c>
      <c r="P17" s="28">
        <f t="shared" si="0"/>
        <v>-15973</v>
      </c>
      <c r="Q17" s="28">
        <f t="shared" si="0"/>
        <v>-27177</v>
      </c>
      <c r="R17" s="28">
        <f t="shared" si="0"/>
        <v>-45020</v>
      </c>
      <c r="S17" s="28">
        <f t="shared" si="0"/>
        <v>-18047</v>
      </c>
      <c r="T17" s="28">
        <f t="shared" si="0"/>
        <v>-54598</v>
      </c>
      <c r="U17" s="28">
        <f t="shared" si="0"/>
        <v>-239769</v>
      </c>
      <c r="V17" s="28">
        <f t="shared" si="0"/>
        <v>-312414</v>
      </c>
      <c r="W17" s="28">
        <f t="shared" si="0"/>
        <v>-543399</v>
      </c>
      <c r="X17" s="28">
        <f t="shared" si="0"/>
        <v>8518886</v>
      </c>
      <c r="Y17" s="28">
        <f t="shared" si="0"/>
        <v>-9062285</v>
      </c>
      <c r="Z17" s="29">
        <f>+IF(X17&lt;&gt;0,+(Y17/X17)*100,0)</f>
        <v>-106.37875656511898</v>
      </c>
      <c r="AA17" s="30">
        <f>SUM(AA6:AA16)</f>
        <v>8518886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-3268815</v>
      </c>
      <c r="D26" s="18"/>
      <c r="E26" s="19">
        <v>-2338303</v>
      </c>
      <c r="F26" s="20">
        <v>-840953</v>
      </c>
      <c r="G26" s="20"/>
      <c r="H26" s="20">
        <v>-344345</v>
      </c>
      <c r="I26" s="20"/>
      <c r="J26" s="20">
        <v>-344345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-92000</v>
      </c>
      <c r="V26" s="20">
        <v>-92000</v>
      </c>
      <c r="W26" s="20">
        <v>-436345</v>
      </c>
      <c r="X26" s="20">
        <v>-840953</v>
      </c>
      <c r="Y26" s="20">
        <v>404608</v>
      </c>
      <c r="Z26" s="21">
        <v>-48.113033665377259</v>
      </c>
      <c r="AA26" s="22">
        <v>-840953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-3268815</v>
      </c>
      <c r="D27" s="26">
        <f>SUM(D21:D26)</f>
        <v>0</v>
      </c>
      <c r="E27" s="27">
        <f t="shared" si="1"/>
        <v>-2338303</v>
      </c>
      <c r="F27" s="28">
        <f t="shared" si="1"/>
        <v>-840953</v>
      </c>
      <c r="G27" s="28">
        <f t="shared" si="1"/>
        <v>0</v>
      </c>
      <c r="H27" s="28">
        <f t="shared" si="1"/>
        <v>-344345</v>
      </c>
      <c r="I27" s="28">
        <f t="shared" si="1"/>
        <v>0</v>
      </c>
      <c r="J27" s="28">
        <f t="shared" si="1"/>
        <v>-344345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-92000</v>
      </c>
      <c r="V27" s="28">
        <f t="shared" si="1"/>
        <v>-92000</v>
      </c>
      <c r="W27" s="28">
        <f t="shared" si="1"/>
        <v>-436345</v>
      </c>
      <c r="X27" s="28">
        <f t="shared" si="1"/>
        <v>-840953</v>
      </c>
      <c r="Y27" s="28">
        <f t="shared" si="1"/>
        <v>404608</v>
      </c>
      <c r="Z27" s="29">
        <f>+IF(X27&lt;&gt;0,+(Y27/X27)*100,0)</f>
        <v>-48.113033665377259</v>
      </c>
      <c r="AA27" s="30">
        <f>SUM(AA21:AA26)</f>
        <v>-840953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-3693722</v>
      </c>
      <c r="D38" s="32">
        <f>+D17+D27+D36</f>
        <v>0</v>
      </c>
      <c r="E38" s="33">
        <f t="shared" si="3"/>
        <v>6180583</v>
      </c>
      <c r="F38" s="2">
        <f t="shared" si="3"/>
        <v>7677933</v>
      </c>
      <c r="G38" s="2">
        <f t="shared" si="3"/>
        <v>0</v>
      </c>
      <c r="H38" s="2">
        <f t="shared" si="3"/>
        <v>-377224</v>
      </c>
      <c r="I38" s="2">
        <f t="shared" si="3"/>
        <v>-38126</v>
      </c>
      <c r="J38" s="2">
        <f t="shared" si="3"/>
        <v>-415350</v>
      </c>
      <c r="K38" s="2">
        <f t="shared" si="3"/>
        <v>-95149</v>
      </c>
      <c r="L38" s="2">
        <f t="shared" si="3"/>
        <v>0</v>
      </c>
      <c r="M38" s="2">
        <f t="shared" si="3"/>
        <v>-19811</v>
      </c>
      <c r="N38" s="2">
        <f t="shared" si="3"/>
        <v>-114960</v>
      </c>
      <c r="O38" s="2">
        <f t="shared" si="3"/>
        <v>-1870</v>
      </c>
      <c r="P38" s="2">
        <f t="shared" si="3"/>
        <v>-15973</v>
      </c>
      <c r="Q38" s="2">
        <f t="shared" si="3"/>
        <v>-27177</v>
      </c>
      <c r="R38" s="2">
        <f t="shared" si="3"/>
        <v>-45020</v>
      </c>
      <c r="S38" s="2">
        <f t="shared" si="3"/>
        <v>-18047</v>
      </c>
      <c r="T38" s="2">
        <f t="shared" si="3"/>
        <v>-54598</v>
      </c>
      <c r="U38" s="2">
        <f t="shared" si="3"/>
        <v>-331769</v>
      </c>
      <c r="V38" s="2">
        <f t="shared" si="3"/>
        <v>-404414</v>
      </c>
      <c r="W38" s="2">
        <f t="shared" si="3"/>
        <v>-979744</v>
      </c>
      <c r="X38" s="2">
        <f t="shared" si="3"/>
        <v>7677933</v>
      </c>
      <c r="Y38" s="2">
        <f t="shared" si="3"/>
        <v>-8657677</v>
      </c>
      <c r="Z38" s="34">
        <f>+IF(X38&lt;&gt;0,+(Y38/X38)*100,0)</f>
        <v>-112.76051770704434</v>
      </c>
      <c r="AA38" s="35">
        <f>+AA17+AA27+AA36</f>
        <v>7677933</v>
      </c>
    </row>
    <row r="39" spans="1:27" x14ac:dyDescent="0.25">
      <c r="A39" s="23" t="s">
        <v>60</v>
      </c>
      <c r="B39" s="17"/>
      <c r="C39" s="32">
        <v>-871991</v>
      </c>
      <c r="D39" s="32"/>
      <c r="E39" s="33"/>
      <c r="F39" s="2"/>
      <c r="G39" s="2"/>
      <c r="H39" s="2">
        <f>+G40+H60</f>
        <v>-4673974</v>
      </c>
      <c r="I39" s="2">
        <f>+H40+I60</f>
        <v>-5051198</v>
      </c>
      <c r="J39" s="2">
        <f>+G39</f>
        <v>0</v>
      </c>
      <c r="K39" s="2">
        <f>+I40+K60</f>
        <v>-5089324</v>
      </c>
      <c r="L39" s="2">
        <f>+K40+L60</f>
        <v>-5184473</v>
      </c>
      <c r="M39" s="2">
        <f>+L40+M60</f>
        <v>-5184473</v>
      </c>
      <c r="N39" s="2">
        <f>+K39</f>
        <v>-5089324</v>
      </c>
      <c r="O39" s="2">
        <f>+M40+O60</f>
        <v>-5204284</v>
      </c>
      <c r="P39" s="2">
        <f>+O40+P60</f>
        <v>-5206154</v>
      </c>
      <c r="Q39" s="2">
        <f>+P40+Q60</f>
        <v>-5222127</v>
      </c>
      <c r="R39" s="2">
        <f>+O39</f>
        <v>-5204284</v>
      </c>
      <c r="S39" s="2">
        <f>+Q40+S60</f>
        <v>-5249304</v>
      </c>
      <c r="T39" s="2">
        <f>+S40+T60</f>
        <v>-5267351</v>
      </c>
      <c r="U39" s="2">
        <f>+T40+U60</f>
        <v>-5321949</v>
      </c>
      <c r="V39" s="2">
        <f>+S39</f>
        <v>-5249304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-4565713</v>
      </c>
      <c r="D40" s="43">
        <f t="shared" ref="D40:AA40" si="4">+D38+D39</f>
        <v>0</v>
      </c>
      <c r="E40" s="44">
        <f t="shared" si="4"/>
        <v>6180583</v>
      </c>
      <c r="F40" s="45">
        <f t="shared" si="4"/>
        <v>7677933</v>
      </c>
      <c r="G40" s="45">
        <f t="shared" si="4"/>
        <v>0</v>
      </c>
      <c r="H40" s="45">
        <f t="shared" si="4"/>
        <v>-5051198</v>
      </c>
      <c r="I40" s="45">
        <f t="shared" si="4"/>
        <v>-5089324</v>
      </c>
      <c r="J40" s="45">
        <f>+I40</f>
        <v>-5089324</v>
      </c>
      <c r="K40" s="45">
        <f t="shared" si="4"/>
        <v>-5184473</v>
      </c>
      <c r="L40" s="45">
        <f t="shared" si="4"/>
        <v>-5184473</v>
      </c>
      <c r="M40" s="45">
        <f t="shared" si="4"/>
        <v>-5204284</v>
      </c>
      <c r="N40" s="45">
        <f>+M40</f>
        <v>-5204284</v>
      </c>
      <c r="O40" s="45">
        <f t="shared" si="4"/>
        <v>-5206154</v>
      </c>
      <c r="P40" s="45">
        <f t="shared" si="4"/>
        <v>-5222127</v>
      </c>
      <c r="Q40" s="45">
        <f t="shared" si="4"/>
        <v>-5249304</v>
      </c>
      <c r="R40" s="45">
        <f>+Q40</f>
        <v>-5249304</v>
      </c>
      <c r="S40" s="45">
        <f t="shared" si="4"/>
        <v>-5267351</v>
      </c>
      <c r="T40" s="45">
        <f t="shared" si="4"/>
        <v>-5321949</v>
      </c>
      <c r="U40" s="45">
        <f t="shared" si="4"/>
        <v>-5653718</v>
      </c>
      <c r="V40" s="45">
        <f>+U40</f>
        <v>-5653718</v>
      </c>
      <c r="W40" s="45">
        <f>+V40</f>
        <v>-5653718</v>
      </c>
      <c r="X40" s="45">
        <f t="shared" si="4"/>
        <v>7677933</v>
      </c>
      <c r="Y40" s="45">
        <f t="shared" si="4"/>
        <v>-8657677</v>
      </c>
      <c r="Z40" s="46">
        <f>+IF(X40&lt;&gt;0,+(Y40/X40)*100,0)</f>
        <v>-112.76051770704434</v>
      </c>
      <c r="AA40" s="47">
        <f t="shared" si="4"/>
        <v>7677933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-4673974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7921048</v>
      </c>
      <c r="D9" s="18"/>
      <c r="E9" s="19"/>
      <c r="F9" s="20"/>
      <c r="G9" s="20">
        <v>4333223</v>
      </c>
      <c r="H9" s="20"/>
      <c r="I9" s="20"/>
      <c r="J9" s="20">
        <v>4333223</v>
      </c>
      <c r="K9" s="20"/>
      <c r="L9" s="20"/>
      <c r="M9" s="20">
        <v>3466627</v>
      </c>
      <c r="N9" s="20">
        <v>3466627</v>
      </c>
      <c r="O9" s="20"/>
      <c r="P9" s="20"/>
      <c r="Q9" s="20">
        <v>2599950</v>
      </c>
      <c r="R9" s="20">
        <v>2599950</v>
      </c>
      <c r="S9" s="20"/>
      <c r="T9" s="20"/>
      <c r="U9" s="20"/>
      <c r="V9" s="20"/>
      <c r="W9" s="20">
        <v>10399800</v>
      </c>
      <c r="X9" s="20"/>
      <c r="Y9" s="20">
        <v>10399800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-680714</v>
      </c>
      <c r="D14" s="18"/>
      <c r="E14" s="19">
        <v>-48</v>
      </c>
      <c r="F14" s="20">
        <v>-48</v>
      </c>
      <c r="G14" s="20">
        <v>-41999</v>
      </c>
      <c r="H14" s="20">
        <v>-43866</v>
      </c>
      <c r="I14" s="20"/>
      <c r="J14" s="20">
        <v>-85865</v>
      </c>
      <c r="K14" s="20">
        <v>-58267</v>
      </c>
      <c r="L14" s="20">
        <v>-159668</v>
      </c>
      <c r="M14" s="20">
        <v>-21275</v>
      </c>
      <c r="N14" s="20">
        <v>-239210</v>
      </c>
      <c r="O14" s="20">
        <v>-2695</v>
      </c>
      <c r="P14" s="20">
        <v>-3515051</v>
      </c>
      <c r="Q14" s="20">
        <v>-158601</v>
      </c>
      <c r="R14" s="20">
        <v>-3676347</v>
      </c>
      <c r="S14" s="20">
        <v>-155101</v>
      </c>
      <c r="T14" s="20">
        <v>-587402</v>
      </c>
      <c r="U14" s="20"/>
      <c r="V14" s="20">
        <v>-742503</v>
      </c>
      <c r="W14" s="20">
        <v>-4743925</v>
      </c>
      <c r="X14" s="20">
        <v>-48</v>
      </c>
      <c r="Y14" s="20">
        <v>-4743877</v>
      </c>
      <c r="Z14" s="21">
        <v>9883077.0833333321</v>
      </c>
      <c r="AA14" s="22">
        <v>-48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7240334</v>
      </c>
      <c r="D17" s="26">
        <f>SUM(D6:D16)</f>
        <v>0</v>
      </c>
      <c r="E17" s="27">
        <f t="shared" si="0"/>
        <v>-48</v>
      </c>
      <c r="F17" s="28">
        <f t="shared" si="0"/>
        <v>-48</v>
      </c>
      <c r="G17" s="28">
        <f t="shared" si="0"/>
        <v>4291224</v>
      </c>
      <c r="H17" s="28">
        <f t="shared" si="0"/>
        <v>-43866</v>
      </c>
      <c r="I17" s="28">
        <f t="shared" si="0"/>
        <v>0</v>
      </c>
      <c r="J17" s="28">
        <f t="shared" si="0"/>
        <v>4247358</v>
      </c>
      <c r="K17" s="28">
        <f t="shared" si="0"/>
        <v>-58267</v>
      </c>
      <c r="L17" s="28">
        <f t="shared" si="0"/>
        <v>-159668</v>
      </c>
      <c r="M17" s="28">
        <f t="shared" si="0"/>
        <v>3445352</v>
      </c>
      <c r="N17" s="28">
        <f t="shared" si="0"/>
        <v>3227417</v>
      </c>
      <c r="O17" s="28">
        <f t="shared" si="0"/>
        <v>-2695</v>
      </c>
      <c r="P17" s="28">
        <f t="shared" si="0"/>
        <v>-3515051</v>
      </c>
      <c r="Q17" s="28">
        <f t="shared" si="0"/>
        <v>2441349</v>
      </c>
      <c r="R17" s="28">
        <f t="shared" si="0"/>
        <v>-1076397</v>
      </c>
      <c r="S17" s="28">
        <f t="shared" si="0"/>
        <v>-155101</v>
      </c>
      <c r="T17" s="28">
        <f t="shared" si="0"/>
        <v>-587402</v>
      </c>
      <c r="U17" s="28">
        <f t="shared" si="0"/>
        <v>0</v>
      </c>
      <c r="V17" s="28">
        <f t="shared" si="0"/>
        <v>-742503</v>
      </c>
      <c r="W17" s="28">
        <f t="shared" si="0"/>
        <v>5655875</v>
      </c>
      <c r="X17" s="28">
        <f t="shared" si="0"/>
        <v>-48</v>
      </c>
      <c r="Y17" s="28">
        <f t="shared" si="0"/>
        <v>5655923</v>
      </c>
      <c r="Z17" s="29">
        <f>+IF(X17&lt;&gt;0,+(Y17/X17)*100,0)</f>
        <v>-11783172.916666668</v>
      </c>
      <c r="AA17" s="30">
        <f>SUM(AA6:AA16)</f>
        <v>-48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-2408937</v>
      </c>
      <c r="D26" s="18"/>
      <c r="E26" s="19">
        <v>-106188</v>
      </c>
      <c r="F26" s="20">
        <v>-106188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-295</v>
      </c>
      <c r="T26" s="20"/>
      <c r="U26" s="20"/>
      <c r="V26" s="20">
        <v>-295</v>
      </c>
      <c r="W26" s="20">
        <v>-295</v>
      </c>
      <c r="X26" s="20">
        <v>-106188</v>
      </c>
      <c r="Y26" s="20">
        <v>105893</v>
      </c>
      <c r="Z26" s="21">
        <v>-99.722190831355704</v>
      </c>
      <c r="AA26" s="22">
        <v>-106188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-2408937</v>
      </c>
      <c r="D27" s="26">
        <f>SUM(D21:D26)</f>
        <v>0</v>
      </c>
      <c r="E27" s="27">
        <f t="shared" si="1"/>
        <v>-106188</v>
      </c>
      <c r="F27" s="28">
        <f t="shared" si="1"/>
        <v>-106188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-295</v>
      </c>
      <c r="T27" s="28">
        <f t="shared" si="1"/>
        <v>0</v>
      </c>
      <c r="U27" s="28">
        <f t="shared" si="1"/>
        <v>0</v>
      </c>
      <c r="V27" s="28">
        <f t="shared" si="1"/>
        <v>-295</v>
      </c>
      <c r="W27" s="28">
        <f t="shared" si="1"/>
        <v>-295</v>
      </c>
      <c r="X27" s="28">
        <f t="shared" si="1"/>
        <v>-106188</v>
      </c>
      <c r="Y27" s="28">
        <f t="shared" si="1"/>
        <v>105893</v>
      </c>
      <c r="Z27" s="29">
        <f>+IF(X27&lt;&gt;0,+(Y27/X27)*100,0)</f>
        <v>-99.722190831355704</v>
      </c>
      <c r="AA27" s="30">
        <f>SUM(AA21:AA26)</f>
        <v>-106188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4831397</v>
      </c>
      <c r="D38" s="32">
        <f>+D17+D27+D36</f>
        <v>0</v>
      </c>
      <c r="E38" s="33">
        <f t="shared" si="3"/>
        <v>-106236</v>
      </c>
      <c r="F38" s="2">
        <f t="shared" si="3"/>
        <v>-106236</v>
      </c>
      <c r="G38" s="2">
        <f t="shared" si="3"/>
        <v>4291224</v>
      </c>
      <c r="H38" s="2">
        <f t="shared" si="3"/>
        <v>-43866</v>
      </c>
      <c r="I38" s="2">
        <f t="shared" si="3"/>
        <v>0</v>
      </c>
      <c r="J38" s="2">
        <f t="shared" si="3"/>
        <v>4247358</v>
      </c>
      <c r="K38" s="2">
        <f t="shared" si="3"/>
        <v>-58267</v>
      </c>
      <c r="L38" s="2">
        <f t="shared" si="3"/>
        <v>-159668</v>
      </c>
      <c r="M38" s="2">
        <f t="shared" si="3"/>
        <v>3445352</v>
      </c>
      <c r="N38" s="2">
        <f t="shared" si="3"/>
        <v>3227417</v>
      </c>
      <c r="O38" s="2">
        <f t="shared" si="3"/>
        <v>-2695</v>
      </c>
      <c r="P38" s="2">
        <f t="shared" si="3"/>
        <v>-3515051</v>
      </c>
      <c r="Q38" s="2">
        <f t="shared" si="3"/>
        <v>2441349</v>
      </c>
      <c r="R38" s="2">
        <f t="shared" si="3"/>
        <v>-1076397</v>
      </c>
      <c r="S38" s="2">
        <f t="shared" si="3"/>
        <v>-155396</v>
      </c>
      <c r="T38" s="2">
        <f t="shared" si="3"/>
        <v>-587402</v>
      </c>
      <c r="U38" s="2">
        <f t="shared" si="3"/>
        <v>0</v>
      </c>
      <c r="V38" s="2">
        <f t="shared" si="3"/>
        <v>-742798</v>
      </c>
      <c r="W38" s="2">
        <f t="shared" si="3"/>
        <v>5655580</v>
      </c>
      <c r="X38" s="2">
        <f t="shared" si="3"/>
        <v>-106236</v>
      </c>
      <c r="Y38" s="2">
        <f t="shared" si="3"/>
        <v>5761816</v>
      </c>
      <c r="Z38" s="34">
        <f>+IF(X38&lt;&gt;0,+(Y38/X38)*100,0)</f>
        <v>-5423.6002861553525</v>
      </c>
      <c r="AA38" s="35">
        <f>+AA17+AA27+AA36</f>
        <v>-106236</v>
      </c>
    </row>
    <row r="39" spans="1:27" x14ac:dyDescent="0.25">
      <c r="A39" s="23" t="s">
        <v>60</v>
      </c>
      <c r="B39" s="17"/>
      <c r="C39" s="32">
        <v>71851589</v>
      </c>
      <c r="D39" s="32"/>
      <c r="E39" s="33">
        <v>71851589</v>
      </c>
      <c r="F39" s="2">
        <v>84523615</v>
      </c>
      <c r="G39" s="2">
        <v>84523614</v>
      </c>
      <c r="H39" s="2">
        <f>+G40+H60</f>
        <v>88814838</v>
      </c>
      <c r="I39" s="2">
        <f>+H40+I60</f>
        <v>88770972</v>
      </c>
      <c r="J39" s="2">
        <f>+G39</f>
        <v>84523614</v>
      </c>
      <c r="K39" s="2">
        <f>+I40+K60</f>
        <v>88770972</v>
      </c>
      <c r="L39" s="2">
        <f>+K40+L60</f>
        <v>88712705</v>
      </c>
      <c r="M39" s="2">
        <f>+L40+M60</f>
        <v>88553037</v>
      </c>
      <c r="N39" s="2">
        <f>+K39</f>
        <v>88770972</v>
      </c>
      <c r="O39" s="2">
        <f>+M40+O60</f>
        <v>91998389</v>
      </c>
      <c r="P39" s="2">
        <f>+O40+P60</f>
        <v>91995694</v>
      </c>
      <c r="Q39" s="2">
        <f>+P40+Q60</f>
        <v>88480643</v>
      </c>
      <c r="R39" s="2">
        <f>+O39</f>
        <v>91998389</v>
      </c>
      <c r="S39" s="2">
        <f>+Q40+S60</f>
        <v>90921992</v>
      </c>
      <c r="T39" s="2">
        <f>+S40+T60</f>
        <v>90766596</v>
      </c>
      <c r="U39" s="2">
        <f>+T40+U60</f>
        <v>90179194</v>
      </c>
      <c r="V39" s="2">
        <f>+S39</f>
        <v>90921992</v>
      </c>
      <c r="W39" s="2">
        <f>+G39</f>
        <v>84523614</v>
      </c>
      <c r="X39" s="2">
        <v>84523615</v>
      </c>
      <c r="Y39" s="2">
        <f>+W39-X39</f>
        <v>-1</v>
      </c>
      <c r="Z39" s="34">
        <f>+IF(X39&lt;&gt;0,+(Y39/X39)*100,0)</f>
        <v>-1.1831013143486587E-6</v>
      </c>
      <c r="AA39" s="35">
        <v>84523615</v>
      </c>
    </row>
    <row r="40" spans="1:27" x14ac:dyDescent="0.25">
      <c r="A40" s="41" t="s">
        <v>62</v>
      </c>
      <c r="B40" s="42" t="s">
        <v>61</v>
      </c>
      <c r="C40" s="43">
        <f>+C38+C39</f>
        <v>76682986</v>
      </c>
      <c r="D40" s="43">
        <f t="shared" ref="D40:AA40" si="4">+D38+D39</f>
        <v>0</v>
      </c>
      <c r="E40" s="44">
        <f t="shared" si="4"/>
        <v>71745353</v>
      </c>
      <c r="F40" s="45">
        <f t="shared" si="4"/>
        <v>84417379</v>
      </c>
      <c r="G40" s="45">
        <f t="shared" si="4"/>
        <v>88814838</v>
      </c>
      <c r="H40" s="45">
        <f t="shared" si="4"/>
        <v>88770972</v>
      </c>
      <c r="I40" s="45">
        <f t="shared" si="4"/>
        <v>88770972</v>
      </c>
      <c r="J40" s="45">
        <f>+I40</f>
        <v>88770972</v>
      </c>
      <c r="K40" s="45">
        <f t="shared" si="4"/>
        <v>88712705</v>
      </c>
      <c r="L40" s="45">
        <f t="shared" si="4"/>
        <v>88553037</v>
      </c>
      <c r="M40" s="45">
        <f t="shared" si="4"/>
        <v>91998389</v>
      </c>
      <c r="N40" s="45">
        <f>+M40</f>
        <v>91998389</v>
      </c>
      <c r="O40" s="45">
        <f t="shared" si="4"/>
        <v>91995694</v>
      </c>
      <c r="P40" s="45">
        <f t="shared" si="4"/>
        <v>88480643</v>
      </c>
      <c r="Q40" s="45">
        <f t="shared" si="4"/>
        <v>90921992</v>
      </c>
      <c r="R40" s="45">
        <f>+Q40</f>
        <v>90921992</v>
      </c>
      <c r="S40" s="45">
        <f t="shared" si="4"/>
        <v>90766596</v>
      </c>
      <c r="T40" s="45">
        <f t="shared" si="4"/>
        <v>90179194</v>
      </c>
      <c r="U40" s="45">
        <f t="shared" si="4"/>
        <v>90179194</v>
      </c>
      <c r="V40" s="45">
        <f>+U40</f>
        <v>90179194</v>
      </c>
      <c r="W40" s="45">
        <f>+V40</f>
        <v>90179194</v>
      </c>
      <c r="X40" s="45">
        <f t="shared" si="4"/>
        <v>84417379</v>
      </c>
      <c r="Y40" s="45">
        <f t="shared" si="4"/>
        <v>5761815</v>
      </c>
      <c r="Z40" s="46">
        <f>+IF(X40&lt;&gt;0,+(Y40/X40)*100,0)</f>
        <v>6.8253895918753891</v>
      </c>
      <c r="AA40" s="47">
        <f t="shared" si="4"/>
        <v>84417379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84523614</v>
      </c>
      <c r="J60">
        <v>84523614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17148380</v>
      </c>
      <c r="D7" s="18"/>
      <c r="E7" s="19">
        <v>27349833</v>
      </c>
      <c r="F7" s="20">
        <v>27349833</v>
      </c>
      <c r="G7" s="20">
        <v>1761773</v>
      </c>
      <c r="H7" s="20">
        <v>1983797</v>
      </c>
      <c r="I7" s="20">
        <v>1113705</v>
      </c>
      <c r="J7" s="20">
        <v>4859275</v>
      </c>
      <c r="K7" s="20">
        <v>2695922</v>
      </c>
      <c r="L7" s="20">
        <v>1845135</v>
      </c>
      <c r="M7" s="20">
        <v>1736860</v>
      </c>
      <c r="N7" s="20">
        <v>6277917</v>
      </c>
      <c r="O7" s="20">
        <v>1889136</v>
      </c>
      <c r="P7" s="20">
        <v>1865752</v>
      </c>
      <c r="Q7" s="20">
        <v>1854386</v>
      </c>
      <c r="R7" s="20">
        <v>5609274</v>
      </c>
      <c r="S7" s="20">
        <v>1811216</v>
      </c>
      <c r="T7" s="20">
        <v>1880380</v>
      </c>
      <c r="U7" s="20">
        <v>1922973</v>
      </c>
      <c r="V7" s="20">
        <v>5614569</v>
      </c>
      <c r="W7" s="20">
        <v>22361035</v>
      </c>
      <c r="X7" s="20">
        <v>27349833</v>
      </c>
      <c r="Y7" s="20">
        <v>-4988798</v>
      </c>
      <c r="Z7" s="21">
        <v>-18.240689074774242</v>
      </c>
      <c r="AA7" s="22">
        <v>27349833</v>
      </c>
    </row>
    <row r="8" spans="1:27" x14ac:dyDescent="0.25">
      <c r="A8" s="23" t="s">
        <v>36</v>
      </c>
      <c r="B8" s="17" t="s">
        <v>32</v>
      </c>
      <c r="C8" s="18">
        <v>4894805</v>
      </c>
      <c r="D8" s="18"/>
      <c r="E8" s="19">
        <v>3176421</v>
      </c>
      <c r="F8" s="20">
        <v>2985277</v>
      </c>
      <c r="G8" s="20">
        <v>491746</v>
      </c>
      <c r="H8" s="20">
        <v>498814</v>
      </c>
      <c r="I8" s="20">
        <v>294953</v>
      </c>
      <c r="J8" s="20">
        <v>1285513</v>
      </c>
      <c r="K8" s="20">
        <v>670956</v>
      </c>
      <c r="L8" s="20">
        <v>448746</v>
      </c>
      <c r="M8" s="20">
        <v>424891</v>
      </c>
      <c r="N8" s="20">
        <v>1544593</v>
      </c>
      <c r="O8" s="20">
        <v>449298</v>
      </c>
      <c r="P8" s="20">
        <v>457503</v>
      </c>
      <c r="Q8" s="20">
        <v>440947</v>
      </c>
      <c r="R8" s="20">
        <v>1347748</v>
      </c>
      <c r="S8" s="20">
        <v>431561</v>
      </c>
      <c r="T8" s="20">
        <v>434616</v>
      </c>
      <c r="U8" s="20">
        <v>480322</v>
      </c>
      <c r="V8" s="20">
        <v>1346499</v>
      </c>
      <c r="W8" s="20">
        <v>5524353</v>
      </c>
      <c r="X8" s="20">
        <v>2985277</v>
      </c>
      <c r="Y8" s="20">
        <v>2539076</v>
      </c>
      <c r="Z8" s="21">
        <v>85.053279812895084</v>
      </c>
      <c r="AA8" s="22">
        <v>2985277</v>
      </c>
    </row>
    <row r="9" spans="1:27" x14ac:dyDescent="0.25">
      <c r="A9" s="23" t="s">
        <v>37</v>
      </c>
      <c r="B9" s="17" t="s">
        <v>6</v>
      </c>
      <c r="C9" s="18">
        <v>5899162</v>
      </c>
      <c r="D9" s="18"/>
      <c r="E9" s="19">
        <v>14676378</v>
      </c>
      <c r="F9" s="20">
        <v>14676378</v>
      </c>
      <c r="G9" s="20">
        <v>5818541</v>
      </c>
      <c r="H9" s="20">
        <v>226</v>
      </c>
      <c r="I9" s="20">
        <v>118</v>
      </c>
      <c r="J9" s="20">
        <v>5818885</v>
      </c>
      <c r="K9" s="20">
        <v>856</v>
      </c>
      <c r="L9" s="20">
        <v>1000</v>
      </c>
      <c r="M9" s="20">
        <v>5061605</v>
      </c>
      <c r="N9" s="20">
        <v>5063461</v>
      </c>
      <c r="O9" s="20">
        <v>355</v>
      </c>
      <c r="P9" s="20">
        <v>796</v>
      </c>
      <c r="Q9" s="20">
        <v>3796232</v>
      </c>
      <c r="R9" s="20">
        <v>3797383</v>
      </c>
      <c r="S9" s="20"/>
      <c r="T9" s="20"/>
      <c r="U9" s="20">
        <v>500</v>
      </c>
      <c r="V9" s="20">
        <v>500</v>
      </c>
      <c r="W9" s="20">
        <v>14680229</v>
      </c>
      <c r="X9" s="20">
        <v>14676378</v>
      </c>
      <c r="Y9" s="20">
        <v>3851</v>
      </c>
      <c r="Z9" s="21">
        <v>2.6239444091723445E-2</v>
      </c>
      <c r="AA9" s="22">
        <v>14676378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488683</v>
      </c>
      <c r="F11" s="20">
        <v>488685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488685</v>
      </c>
      <c r="Y11" s="20">
        <v>-488685</v>
      </c>
      <c r="Z11" s="21">
        <v>-100</v>
      </c>
      <c r="AA11" s="22">
        <v>488685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-11466018</v>
      </c>
      <c r="D14" s="18"/>
      <c r="E14" s="19">
        <v>-32971164</v>
      </c>
      <c r="F14" s="20">
        <v>-32953685</v>
      </c>
      <c r="G14" s="20">
        <v>-934012</v>
      </c>
      <c r="H14" s="20">
        <v>-927147</v>
      </c>
      <c r="I14" s="20">
        <v>-639389</v>
      </c>
      <c r="J14" s="20">
        <v>-2500548</v>
      </c>
      <c r="K14" s="20">
        <v>-590980</v>
      </c>
      <c r="L14" s="20">
        <v>-844034</v>
      </c>
      <c r="M14" s="20">
        <v>-1416730</v>
      </c>
      <c r="N14" s="20">
        <v>-2851744</v>
      </c>
      <c r="O14" s="20">
        <v>-1060408</v>
      </c>
      <c r="P14" s="20">
        <v>-1386325</v>
      </c>
      <c r="Q14" s="20">
        <v>-141097</v>
      </c>
      <c r="R14" s="20">
        <v>-2587830</v>
      </c>
      <c r="S14" s="20">
        <v>-1866183</v>
      </c>
      <c r="T14" s="20">
        <v>-1215614</v>
      </c>
      <c r="U14" s="20">
        <v>-1194466</v>
      </c>
      <c r="V14" s="20">
        <v>-4276263</v>
      </c>
      <c r="W14" s="20">
        <v>-12216385</v>
      </c>
      <c r="X14" s="20">
        <v>-32953685</v>
      </c>
      <c r="Y14" s="20">
        <v>20737300</v>
      </c>
      <c r="Z14" s="21">
        <v>-62.928622398375175</v>
      </c>
      <c r="AA14" s="22">
        <v>-32953685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16476329</v>
      </c>
      <c r="D17" s="26">
        <f>SUM(D6:D16)</f>
        <v>0</v>
      </c>
      <c r="E17" s="27">
        <f t="shared" si="0"/>
        <v>12720151</v>
      </c>
      <c r="F17" s="28">
        <f t="shared" si="0"/>
        <v>12546488</v>
      </c>
      <c r="G17" s="28">
        <f t="shared" si="0"/>
        <v>7138048</v>
      </c>
      <c r="H17" s="28">
        <f t="shared" si="0"/>
        <v>1555690</v>
      </c>
      <c r="I17" s="28">
        <f t="shared" si="0"/>
        <v>769387</v>
      </c>
      <c r="J17" s="28">
        <f t="shared" si="0"/>
        <v>9463125</v>
      </c>
      <c r="K17" s="28">
        <f t="shared" si="0"/>
        <v>2776754</v>
      </c>
      <c r="L17" s="28">
        <f t="shared" si="0"/>
        <v>1450847</v>
      </c>
      <c r="M17" s="28">
        <f t="shared" si="0"/>
        <v>5806626</v>
      </c>
      <c r="N17" s="28">
        <f t="shared" si="0"/>
        <v>10034227</v>
      </c>
      <c r="O17" s="28">
        <f t="shared" si="0"/>
        <v>1278381</v>
      </c>
      <c r="P17" s="28">
        <f t="shared" si="0"/>
        <v>937726</v>
      </c>
      <c r="Q17" s="28">
        <f t="shared" si="0"/>
        <v>5950468</v>
      </c>
      <c r="R17" s="28">
        <f t="shared" si="0"/>
        <v>8166575</v>
      </c>
      <c r="S17" s="28">
        <f t="shared" si="0"/>
        <v>376594</v>
      </c>
      <c r="T17" s="28">
        <f t="shared" si="0"/>
        <v>1099382</v>
      </c>
      <c r="U17" s="28">
        <f t="shared" si="0"/>
        <v>1209329</v>
      </c>
      <c r="V17" s="28">
        <f t="shared" si="0"/>
        <v>2685305</v>
      </c>
      <c r="W17" s="28">
        <f t="shared" si="0"/>
        <v>30349232</v>
      </c>
      <c r="X17" s="28">
        <f t="shared" si="0"/>
        <v>12546488</v>
      </c>
      <c r="Y17" s="28">
        <f t="shared" si="0"/>
        <v>17802744</v>
      </c>
      <c r="Z17" s="29">
        <f>+IF(X17&lt;&gt;0,+(Y17/X17)*100,0)</f>
        <v>141.89424163957275</v>
      </c>
      <c r="AA17" s="30">
        <f>SUM(AA6:AA16)</f>
        <v>12546488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-4030170</v>
      </c>
      <c r="D26" s="18"/>
      <c r="E26" s="19">
        <v>-3105000</v>
      </c>
      <c r="F26" s="20">
        <v>-1737285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-1737285</v>
      </c>
      <c r="Y26" s="20">
        <v>1737285</v>
      </c>
      <c r="Z26" s="21">
        <v>-100</v>
      </c>
      <c r="AA26" s="22">
        <v>-1737285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-4030170</v>
      </c>
      <c r="D27" s="26">
        <f>SUM(D21:D26)</f>
        <v>0</v>
      </c>
      <c r="E27" s="27">
        <f t="shared" si="1"/>
        <v>-3105000</v>
      </c>
      <c r="F27" s="28">
        <f t="shared" si="1"/>
        <v>-1737285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-1737285</v>
      </c>
      <c r="Y27" s="28">
        <f t="shared" si="1"/>
        <v>1737285</v>
      </c>
      <c r="Z27" s="29">
        <f>+IF(X27&lt;&gt;0,+(Y27/X27)*100,0)</f>
        <v>-100</v>
      </c>
      <c r="AA27" s="30">
        <f>SUM(AA21:AA26)</f>
        <v>-1737285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-1196</v>
      </c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>
        <v>-140</v>
      </c>
      <c r="L33" s="20">
        <v>-24</v>
      </c>
      <c r="M33" s="20">
        <v>-23</v>
      </c>
      <c r="N33" s="20">
        <v>-187</v>
      </c>
      <c r="O33" s="36">
        <v>-788</v>
      </c>
      <c r="P33" s="36">
        <v>-361</v>
      </c>
      <c r="Q33" s="36">
        <v>-175</v>
      </c>
      <c r="R33" s="20">
        <v>-1324</v>
      </c>
      <c r="S33" s="20">
        <v>-124</v>
      </c>
      <c r="T33" s="20">
        <v>-338</v>
      </c>
      <c r="U33" s="20">
        <v>-171</v>
      </c>
      <c r="V33" s="36">
        <v>-633</v>
      </c>
      <c r="W33" s="36">
        <v>-2962</v>
      </c>
      <c r="X33" s="36"/>
      <c r="Y33" s="20">
        <v>-2962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-140</v>
      </c>
      <c r="L36" s="28">
        <f t="shared" si="2"/>
        <v>-24</v>
      </c>
      <c r="M36" s="28">
        <f t="shared" si="2"/>
        <v>-23</v>
      </c>
      <c r="N36" s="28">
        <f t="shared" si="2"/>
        <v>-187</v>
      </c>
      <c r="O36" s="28">
        <f t="shared" si="2"/>
        <v>-788</v>
      </c>
      <c r="P36" s="28">
        <f t="shared" si="2"/>
        <v>-361</v>
      </c>
      <c r="Q36" s="28">
        <f t="shared" si="2"/>
        <v>-175</v>
      </c>
      <c r="R36" s="28">
        <f t="shared" si="2"/>
        <v>-1324</v>
      </c>
      <c r="S36" s="28">
        <f t="shared" si="2"/>
        <v>-124</v>
      </c>
      <c r="T36" s="28">
        <f t="shared" si="2"/>
        <v>-338</v>
      </c>
      <c r="U36" s="28">
        <f t="shared" si="2"/>
        <v>-171</v>
      </c>
      <c r="V36" s="28">
        <f t="shared" si="2"/>
        <v>-633</v>
      </c>
      <c r="W36" s="28">
        <f t="shared" si="2"/>
        <v>-2962</v>
      </c>
      <c r="X36" s="28">
        <f t="shared" si="2"/>
        <v>0</v>
      </c>
      <c r="Y36" s="28">
        <f t="shared" si="2"/>
        <v>-2962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12444963</v>
      </c>
      <c r="D38" s="32">
        <f>+D17+D27+D36</f>
        <v>0</v>
      </c>
      <c r="E38" s="33">
        <f t="shared" si="3"/>
        <v>9615151</v>
      </c>
      <c r="F38" s="2">
        <f t="shared" si="3"/>
        <v>10809203</v>
      </c>
      <c r="G38" s="2">
        <f t="shared" si="3"/>
        <v>7137684</v>
      </c>
      <c r="H38" s="2">
        <f t="shared" si="3"/>
        <v>1555236</v>
      </c>
      <c r="I38" s="2">
        <f t="shared" si="3"/>
        <v>769387</v>
      </c>
      <c r="J38" s="2">
        <f t="shared" si="3"/>
        <v>9462307</v>
      </c>
      <c r="K38" s="2">
        <f t="shared" si="3"/>
        <v>2776614</v>
      </c>
      <c r="L38" s="2">
        <f t="shared" si="3"/>
        <v>1450823</v>
      </c>
      <c r="M38" s="2">
        <f t="shared" si="3"/>
        <v>5806603</v>
      </c>
      <c r="N38" s="2">
        <f t="shared" si="3"/>
        <v>10034040</v>
      </c>
      <c r="O38" s="2">
        <f t="shared" si="3"/>
        <v>1277593</v>
      </c>
      <c r="P38" s="2">
        <f t="shared" si="3"/>
        <v>937365</v>
      </c>
      <c r="Q38" s="2">
        <f t="shared" si="3"/>
        <v>5950293</v>
      </c>
      <c r="R38" s="2">
        <f t="shared" si="3"/>
        <v>8165251</v>
      </c>
      <c r="S38" s="2">
        <f t="shared" si="3"/>
        <v>376470</v>
      </c>
      <c r="T38" s="2">
        <f t="shared" si="3"/>
        <v>1099044</v>
      </c>
      <c r="U38" s="2">
        <f t="shared" si="3"/>
        <v>1209158</v>
      </c>
      <c r="V38" s="2">
        <f t="shared" si="3"/>
        <v>2684672</v>
      </c>
      <c r="W38" s="2">
        <f t="shared" si="3"/>
        <v>30346270</v>
      </c>
      <c r="X38" s="2">
        <f t="shared" si="3"/>
        <v>10809203</v>
      </c>
      <c r="Y38" s="2">
        <f t="shared" si="3"/>
        <v>19537067</v>
      </c>
      <c r="Z38" s="34">
        <f>+IF(X38&lt;&gt;0,+(Y38/X38)*100,0)</f>
        <v>180.74475056116532</v>
      </c>
      <c r="AA38" s="35">
        <f>+AA17+AA27+AA36</f>
        <v>10809203</v>
      </c>
    </row>
    <row r="39" spans="1:27" x14ac:dyDescent="0.25">
      <c r="A39" s="23" t="s">
        <v>60</v>
      </c>
      <c r="B39" s="17"/>
      <c r="C39" s="32">
        <v>73090410</v>
      </c>
      <c r="D39" s="32"/>
      <c r="E39" s="33">
        <v>73090410</v>
      </c>
      <c r="F39" s="2">
        <v>85637255</v>
      </c>
      <c r="G39" s="2">
        <v>85637255</v>
      </c>
      <c r="H39" s="2">
        <f>+G40+H60</f>
        <v>92774939</v>
      </c>
      <c r="I39" s="2">
        <f>+H40+I60</f>
        <v>94330175</v>
      </c>
      <c r="J39" s="2">
        <f>+G39</f>
        <v>85637255</v>
      </c>
      <c r="K39" s="2">
        <f>+I40+K60</f>
        <v>95099562</v>
      </c>
      <c r="L39" s="2">
        <f>+K40+L60</f>
        <v>97876176</v>
      </c>
      <c r="M39" s="2">
        <f>+L40+M60</f>
        <v>99326999</v>
      </c>
      <c r="N39" s="2">
        <f>+K39</f>
        <v>95099562</v>
      </c>
      <c r="O39" s="2">
        <f>+M40+O60</f>
        <v>105133602</v>
      </c>
      <c r="P39" s="2">
        <f>+O40+P60</f>
        <v>106411195</v>
      </c>
      <c r="Q39" s="2">
        <f>+P40+Q60</f>
        <v>107348560</v>
      </c>
      <c r="R39" s="2">
        <f>+O39</f>
        <v>105133602</v>
      </c>
      <c r="S39" s="2">
        <f>+Q40+S60</f>
        <v>113298853</v>
      </c>
      <c r="T39" s="2">
        <f>+S40+T60</f>
        <v>113675323</v>
      </c>
      <c r="U39" s="2">
        <f>+T40+U60</f>
        <v>114774367</v>
      </c>
      <c r="V39" s="2">
        <f>+S39</f>
        <v>113298853</v>
      </c>
      <c r="W39" s="2">
        <f>+G39</f>
        <v>85637255</v>
      </c>
      <c r="X39" s="2">
        <v>85637255</v>
      </c>
      <c r="Y39" s="2">
        <f>+W39-X39</f>
        <v>0</v>
      </c>
      <c r="Z39" s="34">
        <f>+IF(X39&lt;&gt;0,+(Y39/X39)*100,0)</f>
        <v>0</v>
      </c>
      <c r="AA39" s="35">
        <v>85637255</v>
      </c>
    </row>
    <row r="40" spans="1:27" x14ac:dyDescent="0.25">
      <c r="A40" s="41" t="s">
        <v>62</v>
      </c>
      <c r="B40" s="42" t="s">
        <v>61</v>
      </c>
      <c r="C40" s="43">
        <f>+C38+C39</f>
        <v>85535373</v>
      </c>
      <c r="D40" s="43">
        <f t="shared" ref="D40:AA40" si="4">+D38+D39</f>
        <v>0</v>
      </c>
      <c r="E40" s="44">
        <f t="shared" si="4"/>
        <v>82705561</v>
      </c>
      <c r="F40" s="45">
        <f t="shared" si="4"/>
        <v>96446458</v>
      </c>
      <c r="G40" s="45">
        <f t="shared" si="4"/>
        <v>92774939</v>
      </c>
      <c r="H40" s="45">
        <f t="shared" si="4"/>
        <v>94330175</v>
      </c>
      <c r="I40" s="45">
        <f t="shared" si="4"/>
        <v>95099562</v>
      </c>
      <c r="J40" s="45">
        <f>+I40</f>
        <v>95099562</v>
      </c>
      <c r="K40" s="45">
        <f t="shared" si="4"/>
        <v>97876176</v>
      </c>
      <c r="L40" s="45">
        <f t="shared" si="4"/>
        <v>99326999</v>
      </c>
      <c r="M40" s="45">
        <f t="shared" si="4"/>
        <v>105133602</v>
      </c>
      <c r="N40" s="45">
        <f>+M40</f>
        <v>105133602</v>
      </c>
      <c r="O40" s="45">
        <f t="shared" si="4"/>
        <v>106411195</v>
      </c>
      <c r="P40" s="45">
        <f t="shared" si="4"/>
        <v>107348560</v>
      </c>
      <c r="Q40" s="45">
        <f t="shared" si="4"/>
        <v>113298853</v>
      </c>
      <c r="R40" s="45">
        <f>+Q40</f>
        <v>113298853</v>
      </c>
      <c r="S40" s="45">
        <f t="shared" si="4"/>
        <v>113675323</v>
      </c>
      <c r="T40" s="45">
        <f t="shared" si="4"/>
        <v>114774367</v>
      </c>
      <c r="U40" s="45">
        <f t="shared" si="4"/>
        <v>115983525</v>
      </c>
      <c r="V40" s="45">
        <f>+U40</f>
        <v>115983525</v>
      </c>
      <c r="W40" s="45">
        <f>+V40</f>
        <v>115983525</v>
      </c>
      <c r="X40" s="45">
        <f t="shared" si="4"/>
        <v>96446458</v>
      </c>
      <c r="Y40" s="45">
        <f t="shared" si="4"/>
        <v>19537067</v>
      </c>
      <c r="Z40" s="46">
        <f>+IF(X40&lt;&gt;0,+(Y40/X40)*100,0)</f>
        <v>20.25690461333479</v>
      </c>
      <c r="AA40" s="47">
        <f t="shared" si="4"/>
        <v>96446458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85637255</v>
      </c>
      <c r="J60">
        <v>85637255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987946</v>
      </c>
      <c r="D7" s="18"/>
      <c r="E7" s="19">
        <v>10624461</v>
      </c>
      <c r="F7" s="20">
        <v>12916831</v>
      </c>
      <c r="G7" s="20">
        <v>-61025</v>
      </c>
      <c r="H7" s="20">
        <v>-10662</v>
      </c>
      <c r="I7" s="20">
        <v>202042</v>
      </c>
      <c r="J7" s="20">
        <v>130355</v>
      </c>
      <c r="K7" s="20">
        <v>289008</v>
      </c>
      <c r="L7" s="20">
        <v>-93352</v>
      </c>
      <c r="M7" s="20"/>
      <c r="N7" s="20">
        <v>195656</v>
      </c>
      <c r="O7" s="20">
        <v>69035</v>
      </c>
      <c r="P7" s="20">
        <v>16371</v>
      </c>
      <c r="Q7" s="20">
        <v>72073</v>
      </c>
      <c r="R7" s="20">
        <v>157479</v>
      </c>
      <c r="S7" s="20">
        <v>90654</v>
      </c>
      <c r="T7" s="20">
        <v>64524</v>
      </c>
      <c r="U7" s="20">
        <v>153489</v>
      </c>
      <c r="V7" s="20">
        <v>308667</v>
      </c>
      <c r="W7" s="20">
        <v>792157</v>
      </c>
      <c r="X7" s="20">
        <v>12916831</v>
      </c>
      <c r="Y7" s="20">
        <v>-12124674</v>
      </c>
      <c r="Z7" s="21">
        <v>-93.867249637314288</v>
      </c>
      <c r="AA7" s="22">
        <v>12916831</v>
      </c>
    </row>
    <row r="8" spans="1:27" x14ac:dyDescent="0.25">
      <c r="A8" s="23" t="s">
        <v>36</v>
      </c>
      <c r="B8" s="17" t="s">
        <v>32</v>
      </c>
      <c r="C8" s="18">
        <v>478261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3286</v>
      </c>
      <c r="V8" s="20">
        <v>3286</v>
      </c>
      <c r="W8" s="20">
        <v>3286</v>
      </c>
      <c r="X8" s="20"/>
      <c r="Y8" s="20">
        <v>3286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9379988</v>
      </c>
      <c r="D9" s="18"/>
      <c r="E9" s="19">
        <v>16799419</v>
      </c>
      <c r="F9" s="20">
        <v>15678163</v>
      </c>
      <c r="G9" s="20">
        <v>8173425</v>
      </c>
      <c r="H9" s="20"/>
      <c r="I9" s="20"/>
      <c r="J9" s="20">
        <v>8173425</v>
      </c>
      <c r="K9" s="20">
        <v>-3203</v>
      </c>
      <c r="L9" s="20"/>
      <c r="M9" s="20"/>
      <c r="N9" s="20">
        <v>-3203</v>
      </c>
      <c r="O9" s="20"/>
      <c r="P9" s="20"/>
      <c r="Q9" s="20"/>
      <c r="R9" s="20"/>
      <c r="S9" s="20"/>
      <c r="T9" s="20"/>
      <c r="U9" s="20"/>
      <c r="V9" s="20"/>
      <c r="W9" s="20">
        <v>8170222</v>
      </c>
      <c r="X9" s="20">
        <v>15678163</v>
      </c>
      <c r="Y9" s="20">
        <v>-7507941</v>
      </c>
      <c r="Z9" s="21">
        <v>-47.887887120448994</v>
      </c>
      <c r="AA9" s="22">
        <v>15678163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3756823</v>
      </c>
      <c r="F11" s="20">
        <v>1681858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1681858</v>
      </c>
      <c r="Y11" s="20">
        <v>-1681858</v>
      </c>
      <c r="Z11" s="21">
        <v>-100</v>
      </c>
      <c r="AA11" s="22">
        <v>1681858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-5493190</v>
      </c>
      <c r="D14" s="18"/>
      <c r="E14" s="19">
        <v>-9169684</v>
      </c>
      <c r="F14" s="20">
        <v>-8365226</v>
      </c>
      <c r="G14" s="20">
        <v>-132575</v>
      </c>
      <c r="H14" s="20">
        <v>-120131</v>
      </c>
      <c r="I14" s="20">
        <v>-37079</v>
      </c>
      <c r="J14" s="20">
        <v>-289785</v>
      </c>
      <c r="K14" s="20">
        <v>-44900</v>
      </c>
      <c r="L14" s="20">
        <v>-143592</v>
      </c>
      <c r="M14" s="20"/>
      <c r="N14" s="20">
        <v>-188492</v>
      </c>
      <c r="O14" s="20"/>
      <c r="P14" s="20">
        <v>-167005</v>
      </c>
      <c r="Q14" s="20">
        <v>-27627</v>
      </c>
      <c r="R14" s="20">
        <v>-194632</v>
      </c>
      <c r="S14" s="20">
        <v>-114258</v>
      </c>
      <c r="T14" s="20">
        <v>-47277</v>
      </c>
      <c r="U14" s="20">
        <v>-51928</v>
      </c>
      <c r="V14" s="20">
        <v>-213463</v>
      </c>
      <c r="W14" s="20">
        <v>-886372</v>
      </c>
      <c r="X14" s="20">
        <v>-8365226</v>
      </c>
      <c r="Y14" s="20">
        <v>7478854</v>
      </c>
      <c r="Z14" s="21">
        <v>-89.404087827394022</v>
      </c>
      <c r="AA14" s="22">
        <v>-8365226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-2159742</v>
      </c>
      <c r="Y15" s="20">
        <v>2159742</v>
      </c>
      <c r="Z15" s="21">
        <v>-100</v>
      </c>
      <c r="AA15" s="22">
        <v>-2159742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5353005</v>
      </c>
      <c r="D17" s="26">
        <f>SUM(D6:D16)</f>
        <v>0</v>
      </c>
      <c r="E17" s="27">
        <f t="shared" si="0"/>
        <v>19851277</v>
      </c>
      <c r="F17" s="28">
        <f t="shared" si="0"/>
        <v>19751884</v>
      </c>
      <c r="G17" s="28">
        <f t="shared" si="0"/>
        <v>7979825</v>
      </c>
      <c r="H17" s="28">
        <f t="shared" si="0"/>
        <v>-130793</v>
      </c>
      <c r="I17" s="28">
        <f t="shared" si="0"/>
        <v>164963</v>
      </c>
      <c r="J17" s="28">
        <f t="shared" si="0"/>
        <v>8013995</v>
      </c>
      <c r="K17" s="28">
        <f t="shared" si="0"/>
        <v>240905</v>
      </c>
      <c r="L17" s="28">
        <f t="shared" si="0"/>
        <v>-236944</v>
      </c>
      <c r="M17" s="28">
        <f t="shared" si="0"/>
        <v>0</v>
      </c>
      <c r="N17" s="28">
        <f t="shared" si="0"/>
        <v>3961</v>
      </c>
      <c r="O17" s="28">
        <f t="shared" si="0"/>
        <v>69035</v>
      </c>
      <c r="P17" s="28">
        <f t="shared" si="0"/>
        <v>-150634</v>
      </c>
      <c r="Q17" s="28">
        <f t="shared" si="0"/>
        <v>44446</v>
      </c>
      <c r="R17" s="28">
        <f t="shared" si="0"/>
        <v>-37153</v>
      </c>
      <c r="S17" s="28">
        <f t="shared" si="0"/>
        <v>-23604</v>
      </c>
      <c r="T17" s="28">
        <f t="shared" si="0"/>
        <v>17247</v>
      </c>
      <c r="U17" s="28">
        <f t="shared" si="0"/>
        <v>104847</v>
      </c>
      <c r="V17" s="28">
        <f t="shared" si="0"/>
        <v>98490</v>
      </c>
      <c r="W17" s="28">
        <f t="shared" si="0"/>
        <v>8079293</v>
      </c>
      <c r="X17" s="28">
        <f t="shared" si="0"/>
        <v>19751884</v>
      </c>
      <c r="Y17" s="28">
        <f t="shared" si="0"/>
        <v>-11672591</v>
      </c>
      <c r="Z17" s="29">
        <f>+IF(X17&lt;&gt;0,+(Y17/X17)*100,0)</f>
        <v>-59.096089264193729</v>
      </c>
      <c r="AA17" s="30">
        <f>SUM(AA6:AA16)</f>
        <v>19751884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5353005</v>
      </c>
      <c r="D38" s="32">
        <f>+D17+D27+D36</f>
        <v>0</v>
      </c>
      <c r="E38" s="33">
        <f t="shared" si="3"/>
        <v>19851277</v>
      </c>
      <c r="F38" s="2">
        <f t="shared" si="3"/>
        <v>19751884</v>
      </c>
      <c r="G38" s="2">
        <f t="shared" si="3"/>
        <v>7979825</v>
      </c>
      <c r="H38" s="2">
        <f t="shared" si="3"/>
        <v>-130793</v>
      </c>
      <c r="I38" s="2">
        <f t="shared" si="3"/>
        <v>164963</v>
      </c>
      <c r="J38" s="2">
        <f t="shared" si="3"/>
        <v>8013995</v>
      </c>
      <c r="K38" s="2">
        <f t="shared" si="3"/>
        <v>240905</v>
      </c>
      <c r="L38" s="2">
        <f t="shared" si="3"/>
        <v>-236944</v>
      </c>
      <c r="M38" s="2">
        <f t="shared" si="3"/>
        <v>0</v>
      </c>
      <c r="N38" s="2">
        <f t="shared" si="3"/>
        <v>3961</v>
      </c>
      <c r="O38" s="2">
        <f t="shared" si="3"/>
        <v>69035</v>
      </c>
      <c r="P38" s="2">
        <f t="shared" si="3"/>
        <v>-150634</v>
      </c>
      <c r="Q38" s="2">
        <f t="shared" si="3"/>
        <v>44446</v>
      </c>
      <c r="R38" s="2">
        <f t="shared" si="3"/>
        <v>-37153</v>
      </c>
      <c r="S38" s="2">
        <f t="shared" si="3"/>
        <v>-23604</v>
      </c>
      <c r="T38" s="2">
        <f t="shared" si="3"/>
        <v>17247</v>
      </c>
      <c r="U38" s="2">
        <f t="shared" si="3"/>
        <v>104847</v>
      </c>
      <c r="V38" s="2">
        <f t="shared" si="3"/>
        <v>98490</v>
      </c>
      <c r="W38" s="2">
        <f t="shared" si="3"/>
        <v>8079293</v>
      </c>
      <c r="X38" s="2">
        <f t="shared" si="3"/>
        <v>19751884</v>
      </c>
      <c r="Y38" s="2">
        <f t="shared" si="3"/>
        <v>-11672591</v>
      </c>
      <c r="Z38" s="34">
        <f>+IF(X38&lt;&gt;0,+(Y38/X38)*100,0)</f>
        <v>-59.096089264193729</v>
      </c>
      <c r="AA38" s="35">
        <f>+AA17+AA27+AA36</f>
        <v>19751884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7979825</v>
      </c>
      <c r="I39" s="2">
        <f>+H40+I60</f>
        <v>7849032</v>
      </c>
      <c r="J39" s="2">
        <f>+G39</f>
        <v>0</v>
      </c>
      <c r="K39" s="2">
        <f>+I40+K60</f>
        <v>8013995</v>
      </c>
      <c r="L39" s="2">
        <f>+K40+L60</f>
        <v>8254900</v>
      </c>
      <c r="M39" s="2">
        <f>+L40+M60</f>
        <v>8017956</v>
      </c>
      <c r="N39" s="2">
        <f>+K39</f>
        <v>8013995</v>
      </c>
      <c r="O39" s="2">
        <f>+M40+O60</f>
        <v>8017956</v>
      </c>
      <c r="P39" s="2">
        <f>+O40+P60</f>
        <v>8086991</v>
      </c>
      <c r="Q39" s="2">
        <f>+P40+Q60</f>
        <v>7936357</v>
      </c>
      <c r="R39" s="2">
        <f>+O39</f>
        <v>8017956</v>
      </c>
      <c r="S39" s="2">
        <f>+Q40+S60</f>
        <v>7980803</v>
      </c>
      <c r="T39" s="2">
        <f>+S40+T60</f>
        <v>7957199</v>
      </c>
      <c r="U39" s="2">
        <f>+T40+U60</f>
        <v>7974446</v>
      </c>
      <c r="V39" s="2">
        <f>+S39</f>
        <v>7980803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5353005</v>
      </c>
      <c r="D40" s="43">
        <f t="shared" ref="D40:AA40" si="4">+D38+D39</f>
        <v>0</v>
      </c>
      <c r="E40" s="44">
        <f t="shared" si="4"/>
        <v>19851277</v>
      </c>
      <c r="F40" s="45">
        <f t="shared" si="4"/>
        <v>19751884</v>
      </c>
      <c r="G40" s="45">
        <f t="shared" si="4"/>
        <v>7979825</v>
      </c>
      <c r="H40" s="45">
        <f t="shared" si="4"/>
        <v>7849032</v>
      </c>
      <c r="I40" s="45">
        <f t="shared" si="4"/>
        <v>8013995</v>
      </c>
      <c r="J40" s="45">
        <f>+I40</f>
        <v>8013995</v>
      </c>
      <c r="K40" s="45">
        <f t="shared" si="4"/>
        <v>8254900</v>
      </c>
      <c r="L40" s="45">
        <f t="shared" si="4"/>
        <v>8017956</v>
      </c>
      <c r="M40" s="45">
        <f t="shared" si="4"/>
        <v>8017956</v>
      </c>
      <c r="N40" s="45">
        <f>+M40</f>
        <v>8017956</v>
      </c>
      <c r="O40" s="45">
        <f t="shared" si="4"/>
        <v>8086991</v>
      </c>
      <c r="P40" s="45">
        <f t="shared" si="4"/>
        <v>7936357</v>
      </c>
      <c r="Q40" s="45">
        <f t="shared" si="4"/>
        <v>7980803</v>
      </c>
      <c r="R40" s="45">
        <f>+Q40</f>
        <v>7980803</v>
      </c>
      <c r="S40" s="45">
        <f t="shared" si="4"/>
        <v>7957199</v>
      </c>
      <c r="T40" s="45">
        <f t="shared" si="4"/>
        <v>7974446</v>
      </c>
      <c r="U40" s="45">
        <f t="shared" si="4"/>
        <v>8079293</v>
      </c>
      <c r="V40" s="45">
        <f>+U40</f>
        <v>8079293</v>
      </c>
      <c r="W40" s="45">
        <f>+V40</f>
        <v>8079293</v>
      </c>
      <c r="X40" s="45">
        <f t="shared" si="4"/>
        <v>19751884</v>
      </c>
      <c r="Y40" s="45">
        <f t="shared" si="4"/>
        <v>-11672591</v>
      </c>
      <c r="Z40" s="46">
        <f>+IF(X40&lt;&gt;0,+(Y40/X40)*100,0)</f>
        <v>-59.096089264193729</v>
      </c>
      <c r="AA40" s="47">
        <f t="shared" si="4"/>
        <v>19751884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37531776</v>
      </c>
      <c r="D7" s="18"/>
      <c r="E7" s="19"/>
      <c r="F7" s="20">
        <v>76026397</v>
      </c>
      <c r="G7" s="20">
        <v>4762826</v>
      </c>
      <c r="H7" s="20">
        <v>4600684</v>
      </c>
      <c r="I7" s="20">
        <v>4175377</v>
      </c>
      <c r="J7" s="20">
        <v>13538887</v>
      </c>
      <c r="K7" s="20">
        <v>4624257</v>
      </c>
      <c r="L7" s="20">
        <v>4511143</v>
      </c>
      <c r="M7" s="20">
        <v>4593265</v>
      </c>
      <c r="N7" s="20">
        <v>13728665</v>
      </c>
      <c r="O7" s="20">
        <v>4510025</v>
      </c>
      <c r="P7" s="20">
        <v>4318781</v>
      </c>
      <c r="Q7" s="20">
        <v>4874915</v>
      </c>
      <c r="R7" s="20">
        <v>13703721</v>
      </c>
      <c r="S7" s="20">
        <v>3759022</v>
      </c>
      <c r="T7" s="20">
        <v>5340273</v>
      </c>
      <c r="U7" s="20">
        <v>4272536</v>
      </c>
      <c r="V7" s="20">
        <v>13371831</v>
      </c>
      <c r="W7" s="20">
        <v>54343104</v>
      </c>
      <c r="X7" s="20">
        <v>76026397</v>
      </c>
      <c r="Y7" s="20">
        <v>-21683293</v>
      </c>
      <c r="Z7" s="21">
        <v>-28.520742604703468</v>
      </c>
      <c r="AA7" s="22">
        <v>76026397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8544</v>
      </c>
      <c r="F8" s="20">
        <v>8544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8544</v>
      </c>
      <c r="Y8" s="20">
        <v>-8544</v>
      </c>
      <c r="Z8" s="21">
        <v>-100</v>
      </c>
      <c r="AA8" s="22">
        <v>8544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21429400</v>
      </c>
      <c r="F9" s="20">
        <v>20191949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20191949</v>
      </c>
      <c r="Y9" s="20">
        <v>-20191949</v>
      </c>
      <c r="Z9" s="21">
        <v>-100</v>
      </c>
      <c r="AA9" s="22">
        <v>20191949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41015641</v>
      </c>
      <c r="D14" s="18"/>
      <c r="E14" s="19"/>
      <c r="F14" s="20"/>
      <c r="G14" s="20">
        <v>2875960</v>
      </c>
      <c r="H14" s="20">
        <v>2792965</v>
      </c>
      <c r="I14" s="20">
        <v>3034249</v>
      </c>
      <c r="J14" s="20">
        <v>8703174</v>
      </c>
      <c r="K14" s="20">
        <v>3236106</v>
      </c>
      <c r="L14" s="20">
        <v>4102266</v>
      </c>
      <c r="M14" s="20">
        <v>2893441</v>
      </c>
      <c r="N14" s="20">
        <v>10231813</v>
      </c>
      <c r="O14" s="20">
        <v>3725512</v>
      </c>
      <c r="P14" s="20">
        <v>3348933</v>
      </c>
      <c r="Q14" s="20">
        <v>3426869</v>
      </c>
      <c r="R14" s="20">
        <v>10501314</v>
      </c>
      <c r="S14" s="20">
        <v>3063587</v>
      </c>
      <c r="T14" s="20">
        <v>3622918</v>
      </c>
      <c r="U14" s="20">
        <v>4064377</v>
      </c>
      <c r="V14" s="20">
        <v>10750882</v>
      </c>
      <c r="W14" s="20">
        <v>40187183</v>
      </c>
      <c r="X14" s="20"/>
      <c r="Y14" s="20">
        <v>40187183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78547417</v>
      </c>
      <c r="D17" s="26">
        <f>SUM(D6:D16)</f>
        <v>0</v>
      </c>
      <c r="E17" s="27">
        <f t="shared" si="0"/>
        <v>21437944</v>
      </c>
      <c r="F17" s="28">
        <f t="shared" si="0"/>
        <v>96226890</v>
      </c>
      <c r="G17" s="28">
        <f t="shared" si="0"/>
        <v>7638786</v>
      </c>
      <c r="H17" s="28">
        <f t="shared" si="0"/>
        <v>7393649</v>
      </c>
      <c r="I17" s="28">
        <f t="shared" si="0"/>
        <v>7209626</v>
      </c>
      <c r="J17" s="28">
        <f t="shared" si="0"/>
        <v>22242061</v>
      </c>
      <c r="K17" s="28">
        <f t="shared" si="0"/>
        <v>7860363</v>
      </c>
      <c r="L17" s="28">
        <f t="shared" si="0"/>
        <v>8613409</v>
      </c>
      <c r="M17" s="28">
        <f t="shared" si="0"/>
        <v>7486706</v>
      </c>
      <c r="N17" s="28">
        <f t="shared" si="0"/>
        <v>23960478</v>
      </c>
      <c r="O17" s="28">
        <f t="shared" si="0"/>
        <v>8235537</v>
      </c>
      <c r="P17" s="28">
        <f t="shared" si="0"/>
        <v>7667714</v>
      </c>
      <c r="Q17" s="28">
        <f t="shared" si="0"/>
        <v>8301784</v>
      </c>
      <c r="R17" s="28">
        <f t="shared" si="0"/>
        <v>24205035</v>
      </c>
      <c r="S17" s="28">
        <f t="shared" si="0"/>
        <v>6822609</v>
      </c>
      <c r="T17" s="28">
        <f t="shared" si="0"/>
        <v>8963191</v>
      </c>
      <c r="U17" s="28">
        <f t="shared" si="0"/>
        <v>8336913</v>
      </c>
      <c r="V17" s="28">
        <f t="shared" si="0"/>
        <v>24122713</v>
      </c>
      <c r="W17" s="28">
        <f t="shared" si="0"/>
        <v>94530287</v>
      </c>
      <c r="X17" s="28">
        <f t="shared" si="0"/>
        <v>96226890</v>
      </c>
      <c r="Y17" s="28">
        <f t="shared" si="0"/>
        <v>-1696603</v>
      </c>
      <c r="Z17" s="29">
        <f>+IF(X17&lt;&gt;0,+(Y17/X17)*100,0)</f>
        <v>-1.7631277494263817</v>
      </c>
      <c r="AA17" s="30">
        <f>SUM(AA6:AA16)</f>
        <v>96226890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-1790943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-1790943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76756474</v>
      </c>
      <c r="D38" s="32">
        <f>+D17+D27+D36</f>
        <v>0</v>
      </c>
      <c r="E38" s="33">
        <f t="shared" si="3"/>
        <v>21437944</v>
      </c>
      <c r="F38" s="2">
        <f t="shared" si="3"/>
        <v>96226890</v>
      </c>
      <c r="G38" s="2">
        <f t="shared" si="3"/>
        <v>7638786</v>
      </c>
      <c r="H38" s="2">
        <f t="shared" si="3"/>
        <v>7393649</v>
      </c>
      <c r="I38" s="2">
        <f t="shared" si="3"/>
        <v>7209626</v>
      </c>
      <c r="J38" s="2">
        <f t="shared" si="3"/>
        <v>22242061</v>
      </c>
      <c r="K38" s="2">
        <f t="shared" si="3"/>
        <v>7860363</v>
      </c>
      <c r="L38" s="2">
        <f t="shared" si="3"/>
        <v>8613409</v>
      </c>
      <c r="M38" s="2">
        <f t="shared" si="3"/>
        <v>7486706</v>
      </c>
      <c r="N38" s="2">
        <f t="shared" si="3"/>
        <v>23960478</v>
      </c>
      <c r="O38" s="2">
        <f t="shared" si="3"/>
        <v>8235537</v>
      </c>
      <c r="P38" s="2">
        <f t="shared" si="3"/>
        <v>7667714</v>
      </c>
      <c r="Q38" s="2">
        <f t="shared" si="3"/>
        <v>8301784</v>
      </c>
      <c r="R38" s="2">
        <f t="shared" si="3"/>
        <v>24205035</v>
      </c>
      <c r="S38" s="2">
        <f t="shared" si="3"/>
        <v>6822609</v>
      </c>
      <c r="T38" s="2">
        <f t="shared" si="3"/>
        <v>8963191</v>
      </c>
      <c r="U38" s="2">
        <f t="shared" si="3"/>
        <v>8336913</v>
      </c>
      <c r="V38" s="2">
        <f t="shared" si="3"/>
        <v>24122713</v>
      </c>
      <c r="W38" s="2">
        <f t="shared" si="3"/>
        <v>94530287</v>
      </c>
      <c r="X38" s="2">
        <f t="shared" si="3"/>
        <v>96226890</v>
      </c>
      <c r="Y38" s="2">
        <f t="shared" si="3"/>
        <v>-1696603</v>
      </c>
      <c r="Z38" s="34">
        <f>+IF(X38&lt;&gt;0,+(Y38/X38)*100,0)</f>
        <v>-1.7631277494263817</v>
      </c>
      <c r="AA38" s="35">
        <f>+AA17+AA27+AA36</f>
        <v>96226890</v>
      </c>
    </row>
    <row r="39" spans="1:27" x14ac:dyDescent="0.25">
      <c r="A39" s="23" t="s">
        <v>60</v>
      </c>
      <c r="B39" s="17"/>
      <c r="C39" s="32">
        <v>30120194</v>
      </c>
      <c r="D39" s="32"/>
      <c r="E39" s="33"/>
      <c r="F39" s="2"/>
      <c r="G39" s="2">
        <v>62158989</v>
      </c>
      <c r="H39" s="2">
        <f>+G40+H60</f>
        <v>69797775</v>
      </c>
      <c r="I39" s="2">
        <f>+H40+I60</f>
        <v>77191424</v>
      </c>
      <c r="J39" s="2">
        <f>+G39</f>
        <v>62158989</v>
      </c>
      <c r="K39" s="2">
        <f>+I40+K60</f>
        <v>84401050</v>
      </c>
      <c r="L39" s="2">
        <f>+K40+L60</f>
        <v>92261413</v>
      </c>
      <c r="M39" s="2">
        <f>+L40+M60</f>
        <v>100874822</v>
      </c>
      <c r="N39" s="2">
        <f>+K39</f>
        <v>84401050</v>
      </c>
      <c r="O39" s="2">
        <f>+M40+O60</f>
        <v>108361528</v>
      </c>
      <c r="P39" s="2">
        <f>+O40+P60</f>
        <v>116597065</v>
      </c>
      <c r="Q39" s="2">
        <f>+P40+Q60</f>
        <v>124264779</v>
      </c>
      <c r="R39" s="2">
        <f>+O39</f>
        <v>108361528</v>
      </c>
      <c r="S39" s="2">
        <f>+Q40+S60</f>
        <v>132566563</v>
      </c>
      <c r="T39" s="2">
        <f>+S40+T60</f>
        <v>139389172</v>
      </c>
      <c r="U39" s="2">
        <f>+T40+U60</f>
        <v>148352363</v>
      </c>
      <c r="V39" s="2">
        <f>+S39</f>
        <v>132566563</v>
      </c>
      <c r="W39" s="2">
        <f>+G39</f>
        <v>62158989</v>
      </c>
      <c r="X39" s="2"/>
      <c r="Y39" s="2">
        <f>+W39-X39</f>
        <v>62158989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106876668</v>
      </c>
      <c r="D40" s="43">
        <f t="shared" ref="D40:AA40" si="4">+D38+D39</f>
        <v>0</v>
      </c>
      <c r="E40" s="44">
        <f t="shared" si="4"/>
        <v>21437944</v>
      </c>
      <c r="F40" s="45">
        <f t="shared" si="4"/>
        <v>96226890</v>
      </c>
      <c r="G40" s="45">
        <f t="shared" si="4"/>
        <v>69797775</v>
      </c>
      <c r="H40" s="45">
        <f t="shared" si="4"/>
        <v>77191424</v>
      </c>
      <c r="I40" s="45">
        <f t="shared" si="4"/>
        <v>84401050</v>
      </c>
      <c r="J40" s="45">
        <f>+I40</f>
        <v>84401050</v>
      </c>
      <c r="K40" s="45">
        <f t="shared" si="4"/>
        <v>92261413</v>
      </c>
      <c r="L40" s="45">
        <f t="shared" si="4"/>
        <v>100874822</v>
      </c>
      <c r="M40" s="45">
        <f t="shared" si="4"/>
        <v>108361528</v>
      </c>
      <c r="N40" s="45">
        <f>+M40</f>
        <v>108361528</v>
      </c>
      <c r="O40" s="45">
        <f t="shared" si="4"/>
        <v>116597065</v>
      </c>
      <c r="P40" s="45">
        <f t="shared" si="4"/>
        <v>124264779</v>
      </c>
      <c r="Q40" s="45">
        <f t="shared" si="4"/>
        <v>132566563</v>
      </c>
      <c r="R40" s="45">
        <f>+Q40</f>
        <v>132566563</v>
      </c>
      <c r="S40" s="45">
        <f t="shared" si="4"/>
        <v>139389172</v>
      </c>
      <c r="T40" s="45">
        <f t="shared" si="4"/>
        <v>148352363</v>
      </c>
      <c r="U40" s="45">
        <f t="shared" si="4"/>
        <v>156689276</v>
      </c>
      <c r="V40" s="45">
        <f>+U40</f>
        <v>156689276</v>
      </c>
      <c r="W40" s="45">
        <f>+V40</f>
        <v>156689276</v>
      </c>
      <c r="X40" s="45">
        <f t="shared" si="4"/>
        <v>96226890</v>
      </c>
      <c r="Y40" s="45">
        <f t="shared" si="4"/>
        <v>60462386</v>
      </c>
      <c r="Z40" s="46">
        <f>+IF(X40&lt;&gt;0,+(Y40/X40)*100,0)</f>
        <v>62.833149860709412</v>
      </c>
      <c r="AA40" s="47">
        <f t="shared" si="4"/>
        <v>96226890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62158989</v>
      </c>
      <c r="J60">
        <v>62158989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1772</v>
      </c>
      <c r="D7" s="18"/>
      <c r="E7" s="19"/>
      <c r="F7" s="20"/>
      <c r="G7" s="20"/>
      <c r="H7" s="20"/>
      <c r="I7" s="20"/>
      <c r="J7" s="20"/>
      <c r="K7" s="20">
        <v>138</v>
      </c>
      <c r="L7" s="20">
        <v>60</v>
      </c>
      <c r="M7" s="20"/>
      <c r="N7" s="20">
        <v>198</v>
      </c>
      <c r="O7" s="20"/>
      <c r="P7" s="20"/>
      <c r="Q7" s="20">
        <v>19229</v>
      </c>
      <c r="R7" s="20">
        <v>19229</v>
      </c>
      <c r="S7" s="20"/>
      <c r="T7" s="20"/>
      <c r="U7" s="20">
        <v>223</v>
      </c>
      <c r="V7" s="20">
        <v>223</v>
      </c>
      <c r="W7" s="20">
        <v>19650</v>
      </c>
      <c r="X7" s="20"/>
      <c r="Y7" s="20">
        <v>19650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138</v>
      </c>
      <c r="L17" s="28">
        <f t="shared" si="0"/>
        <v>60</v>
      </c>
      <c r="M17" s="28">
        <f t="shared" si="0"/>
        <v>0</v>
      </c>
      <c r="N17" s="28">
        <f t="shared" si="0"/>
        <v>198</v>
      </c>
      <c r="O17" s="28">
        <f t="shared" si="0"/>
        <v>0</v>
      </c>
      <c r="P17" s="28">
        <f t="shared" si="0"/>
        <v>0</v>
      </c>
      <c r="Q17" s="28">
        <f t="shared" si="0"/>
        <v>19229</v>
      </c>
      <c r="R17" s="28">
        <f t="shared" si="0"/>
        <v>19229</v>
      </c>
      <c r="S17" s="28">
        <f t="shared" si="0"/>
        <v>0</v>
      </c>
      <c r="T17" s="28">
        <f t="shared" si="0"/>
        <v>0</v>
      </c>
      <c r="U17" s="28">
        <f t="shared" si="0"/>
        <v>223</v>
      </c>
      <c r="V17" s="28">
        <f t="shared" si="0"/>
        <v>223</v>
      </c>
      <c r="W17" s="28">
        <f t="shared" si="0"/>
        <v>19650</v>
      </c>
      <c r="X17" s="28">
        <f t="shared" si="0"/>
        <v>0</v>
      </c>
      <c r="Y17" s="28">
        <f t="shared" si="0"/>
        <v>19650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138</v>
      </c>
      <c r="L38" s="2">
        <f t="shared" si="3"/>
        <v>60</v>
      </c>
      <c r="M38" s="2">
        <f t="shared" si="3"/>
        <v>0</v>
      </c>
      <c r="N38" s="2">
        <f t="shared" si="3"/>
        <v>198</v>
      </c>
      <c r="O38" s="2">
        <f t="shared" si="3"/>
        <v>0</v>
      </c>
      <c r="P38" s="2">
        <f t="shared" si="3"/>
        <v>0</v>
      </c>
      <c r="Q38" s="2">
        <f t="shared" si="3"/>
        <v>19229</v>
      </c>
      <c r="R38" s="2">
        <f t="shared" si="3"/>
        <v>19229</v>
      </c>
      <c r="S38" s="2">
        <f t="shared" si="3"/>
        <v>0</v>
      </c>
      <c r="T38" s="2">
        <f t="shared" si="3"/>
        <v>0</v>
      </c>
      <c r="U38" s="2">
        <f t="shared" si="3"/>
        <v>223</v>
      </c>
      <c r="V38" s="2">
        <f t="shared" si="3"/>
        <v>223</v>
      </c>
      <c r="W38" s="2">
        <f t="shared" si="3"/>
        <v>19650</v>
      </c>
      <c r="X38" s="2">
        <f t="shared" si="3"/>
        <v>0</v>
      </c>
      <c r="Y38" s="2">
        <f t="shared" si="3"/>
        <v>19650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138</v>
      </c>
      <c r="M39" s="2">
        <f>+L40+M60</f>
        <v>198</v>
      </c>
      <c r="N39" s="2">
        <f>+K39</f>
        <v>0</v>
      </c>
      <c r="O39" s="2">
        <f>+M40+O60</f>
        <v>198</v>
      </c>
      <c r="P39" s="2">
        <f>+O40+P60</f>
        <v>198</v>
      </c>
      <c r="Q39" s="2">
        <f>+P40+Q60</f>
        <v>198</v>
      </c>
      <c r="R39" s="2">
        <f>+O39</f>
        <v>198</v>
      </c>
      <c r="S39" s="2">
        <f>+Q40+S60</f>
        <v>19427</v>
      </c>
      <c r="T39" s="2">
        <f>+S40+T60</f>
        <v>19427</v>
      </c>
      <c r="U39" s="2">
        <f>+T40+U60</f>
        <v>19427</v>
      </c>
      <c r="V39" s="2">
        <f>+S39</f>
        <v>19427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138</v>
      </c>
      <c r="L40" s="45">
        <f t="shared" si="4"/>
        <v>198</v>
      </c>
      <c r="M40" s="45">
        <f t="shared" si="4"/>
        <v>198</v>
      </c>
      <c r="N40" s="45">
        <f>+M40</f>
        <v>198</v>
      </c>
      <c r="O40" s="45">
        <f t="shared" si="4"/>
        <v>198</v>
      </c>
      <c r="P40" s="45">
        <f t="shared" si="4"/>
        <v>198</v>
      </c>
      <c r="Q40" s="45">
        <f t="shared" si="4"/>
        <v>19427</v>
      </c>
      <c r="R40" s="45">
        <f>+Q40</f>
        <v>19427</v>
      </c>
      <c r="S40" s="45">
        <f t="shared" si="4"/>
        <v>19427</v>
      </c>
      <c r="T40" s="45">
        <f t="shared" si="4"/>
        <v>19427</v>
      </c>
      <c r="U40" s="45">
        <f t="shared" si="4"/>
        <v>19650</v>
      </c>
      <c r="V40" s="45">
        <f>+U40</f>
        <v>19650</v>
      </c>
      <c r="W40" s="45">
        <f>+V40</f>
        <v>19650</v>
      </c>
      <c r="X40" s="45">
        <f t="shared" si="4"/>
        <v>0</v>
      </c>
      <c r="Y40" s="45">
        <f t="shared" si="4"/>
        <v>19650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399996</v>
      </c>
      <c r="Y7" s="20">
        <v>-399996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-14510108</v>
      </c>
      <c r="F14" s="20">
        <v>-14762717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-14762712</v>
      </c>
      <c r="Y14" s="20">
        <v>14762712</v>
      </c>
      <c r="Z14" s="21">
        <v>-100</v>
      </c>
      <c r="AA14" s="22">
        <v>-14762717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-14110108</v>
      </c>
      <c r="F17" s="28">
        <f t="shared" si="0"/>
        <v>-14362717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-14362716</v>
      </c>
      <c r="Y17" s="28">
        <f t="shared" si="0"/>
        <v>14362716</v>
      </c>
      <c r="Z17" s="29">
        <f>+IF(X17&lt;&gt;0,+(Y17/X17)*100,0)</f>
        <v>-100</v>
      </c>
      <c r="AA17" s="30">
        <f>SUM(AA6:AA16)</f>
        <v>-14362717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-2499996</v>
      </c>
      <c r="Y26" s="20">
        <v>2499996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-2499996</v>
      </c>
      <c r="Y27" s="28">
        <f t="shared" si="1"/>
        <v>2499996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-16610108</v>
      </c>
      <c r="F38" s="2">
        <f t="shared" si="3"/>
        <v>-16862717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-16862712</v>
      </c>
      <c r="Y38" s="2">
        <f t="shared" si="3"/>
        <v>16862712</v>
      </c>
      <c r="Z38" s="34">
        <f>+IF(X38&lt;&gt;0,+(Y38/X38)*100,0)</f>
        <v>-100</v>
      </c>
      <c r="AA38" s="35">
        <f>+AA17+AA27+AA36</f>
        <v>-16862717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-16610108</v>
      </c>
      <c r="F40" s="45">
        <f t="shared" si="4"/>
        <v>-16862717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-16862712</v>
      </c>
      <c r="Y40" s="45">
        <f t="shared" si="4"/>
        <v>16862712</v>
      </c>
      <c r="Z40" s="46">
        <f>+IF(X40&lt;&gt;0,+(Y40/X40)*100,0)</f>
        <v>-100</v>
      </c>
      <c r="AA40" s="47">
        <f t="shared" si="4"/>
        <v>-16862717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-4549</v>
      </c>
      <c r="D14" s="18"/>
      <c r="E14" s="19"/>
      <c r="F14" s="20">
        <v>-13078585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-13078585</v>
      </c>
      <c r="Y14" s="20">
        <v>13078585</v>
      </c>
      <c r="Z14" s="21">
        <v>-100</v>
      </c>
      <c r="AA14" s="22">
        <v>-13078585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-4549</v>
      </c>
      <c r="D17" s="26">
        <f>SUM(D6:D16)</f>
        <v>0</v>
      </c>
      <c r="E17" s="27">
        <f t="shared" si="0"/>
        <v>0</v>
      </c>
      <c r="F17" s="28">
        <f t="shared" si="0"/>
        <v>-13078585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-13078585</v>
      </c>
      <c r="Y17" s="28">
        <f t="shared" si="0"/>
        <v>13078585</v>
      </c>
      <c r="Z17" s="29">
        <f>+IF(X17&lt;&gt;0,+(Y17/X17)*100,0)</f>
        <v>-100</v>
      </c>
      <c r="AA17" s="30">
        <f>SUM(AA6:AA16)</f>
        <v>-13078585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-425500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-425500</v>
      </c>
      <c r="Y26" s="20">
        <v>425500</v>
      </c>
      <c r="Z26" s="21">
        <v>-100</v>
      </c>
      <c r="AA26" s="22">
        <v>-425500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-425500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-425500</v>
      </c>
      <c r="Y27" s="28">
        <f t="shared" si="1"/>
        <v>425500</v>
      </c>
      <c r="Z27" s="29">
        <f>+IF(X27&lt;&gt;0,+(Y27/X27)*100,0)</f>
        <v>-100</v>
      </c>
      <c r="AA27" s="30">
        <f>SUM(AA21:AA26)</f>
        <v>-425500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-4549</v>
      </c>
      <c r="D38" s="32">
        <f>+D17+D27+D36</f>
        <v>0</v>
      </c>
      <c r="E38" s="33">
        <f t="shared" si="3"/>
        <v>0</v>
      </c>
      <c r="F38" s="2">
        <f t="shared" si="3"/>
        <v>-13504085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-13504085</v>
      </c>
      <c r="Y38" s="2">
        <f t="shared" si="3"/>
        <v>13504085</v>
      </c>
      <c r="Z38" s="34">
        <f>+IF(X38&lt;&gt;0,+(Y38/X38)*100,0)</f>
        <v>-100</v>
      </c>
      <c r="AA38" s="35">
        <f>+AA17+AA27+AA36</f>
        <v>-13504085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-4549</v>
      </c>
      <c r="D40" s="43">
        <f t="shared" ref="D40:AA40" si="4">+D38+D39</f>
        <v>0</v>
      </c>
      <c r="E40" s="44">
        <f t="shared" si="4"/>
        <v>0</v>
      </c>
      <c r="F40" s="45">
        <f t="shared" si="4"/>
        <v>-13504085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-13504085</v>
      </c>
      <c r="Y40" s="45">
        <f t="shared" si="4"/>
        <v>13504085</v>
      </c>
      <c r="Z40" s="46">
        <f>+IF(X40&lt;&gt;0,+(Y40/X40)*100,0)</f>
        <v>-100</v>
      </c>
      <c r="AA40" s="47">
        <f t="shared" si="4"/>
        <v>-13504085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-7293914</v>
      </c>
      <c r="D14" s="18"/>
      <c r="E14" s="19">
        <v>-4</v>
      </c>
      <c r="F14" s="20">
        <v>-6</v>
      </c>
      <c r="G14" s="20">
        <v>-581938</v>
      </c>
      <c r="H14" s="20">
        <v>-829463</v>
      </c>
      <c r="I14" s="20">
        <v>-803908</v>
      </c>
      <c r="J14" s="20">
        <v>-2215309</v>
      </c>
      <c r="K14" s="20">
        <v>-1045535</v>
      </c>
      <c r="L14" s="20">
        <v>-894234</v>
      </c>
      <c r="M14" s="20">
        <v>-1003601</v>
      </c>
      <c r="N14" s="20">
        <v>-2943370</v>
      </c>
      <c r="O14" s="20">
        <v>-863678</v>
      </c>
      <c r="P14" s="20">
        <v>-847763</v>
      </c>
      <c r="Q14" s="20">
        <v>-846308</v>
      </c>
      <c r="R14" s="20">
        <v>-2557749</v>
      </c>
      <c r="S14" s="20">
        <v>-846582</v>
      </c>
      <c r="T14" s="20">
        <v>-825985</v>
      </c>
      <c r="U14" s="20">
        <v>-811565</v>
      </c>
      <c r="V14" s="20">
        <v>-2484132</v>
      </c>
      <c r="W14" s="20">
        <v>-10200560</v>
      </c>
      <c r="X14" s="20">
        <v>-6</v>
      </c>
      <c r="Y14" s="20">
        <v>-10200554</v>
      </c>
      <c r="Z14" s="21">
        <v>170009233.33333331</v>
      </c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-7293914</v>
      </c>
      <c r="D17" s="26">
        <f>SUM(D6:D16)</f>
        <v>0</v>
      </c>
      <c r="E17" s="27">
        <f t="shared" si="0"/>
        <v>-4</v>
      </c>
      <c r="F17" s="28">
        <f t="shared" si="0"/>
        <v>-6</v>
      </c>
      <c r="G17" s="28">
        <f t="shared" si="0"/>
        <v>-581938</v>
      </c>
      <c r="H17" s="28">
        <f t="shared" si="0"/>
        <v>-829463</v>
      </c>
      <c r="I17" s="28">
        <f t="shared" si="0"/>
        <v>-803908</v>
      </c>
      <c r="J17" s="28">
        <f t="shared" si="0"/>
        <v>-2215309</v>
      </c>
      <c r="K17" s="28">
        <f t="shared" si="0"/>
        <v>-1045535</v>
      </c>
      <c r="L17" s="28">
        <f t="shared" si="0"/>
        <v>-894234</v>
      </c>
      <c r="M17" s="28">
        <f t="shared" si="0"/>
        <v>-1003601</v>
      </c>
      <c r="N17" s="28">
        <f t="shared" si="0"/>
        <v>-2943370</v>
      </c>
      <c r="O17" s="28">
        <f t="shared" si="0"/>
        <v>-863678</v>
      </c>
      <c r="P17" s="28">
        <f t="shared" si="0"/>
        <v>-847763</v>
      </c>
      <c r="Q17" s="28">
        <f t="shared" si="0"/>
        <v>-846308</v>
      </c>
      <c r="R17" s="28">
        <f t="shared" si="0"/>
        <v>-2557749</v>
      </c>
      <c r="S17" s="28">
        <f t="shared" si="0"/>
        <v>-846582</v>
      </c>
      <c r="T17" s="28">
        <f t="shared" si="0"/>
        <v>-825985</v>
      </c>
      <c r="U17" s="28">
        <f t="shared" si="0"/>
        <v>-811565</v>
      </c>
      <c r="V17" s="28">
        <f t="shared" si="0"/>
        <v>-2484132</v>
      </c>
      <c r="W17" s="28">
        <f t="shared" si="0"/>
        <v>-10200560</v>
      </c>
      <c r="X17" s="28">
        <f t="shared" si="0"/>
        <v>-6</v>
      </c>
      <c r="Y17" s="28">
        <f t="shared" si="0"/>
        <v>-10200554</v>
      </c>
      <c r="Z17" s="29">
        <f>+IF(X17&lt;&gt;0,+(Y17/X17)*100,0)</f>
        <v>170009233.33333331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-7293914</v>
      </c>
      <c r="D38" s="32">
        <f>+D17+D27+D36</f>
        <v>0</v>
      </c>
      <c r="E38" s="33">
        <f t="shared" si="3"/>
        <v>-4</v>
      </c>
      <c r="F38" s="2">
        <f t="shared" si="3"/>
        <v>-6</v>
      </c>
      <c r="G38" s="2">
        <f t="shared" si="3"/>
        <v>-581938</v>
      </c>
      <c r="H38" s="2">
        <f t="shared" si="3"/>
        <v>-829463</v>
      </c>
      <c r="I38" s="2">
        <f t="shared" si="3"/>
        <v>-803908</v>
      </c>
      <c r="J38" s="2">
        <f t="shared" si="3"/>
        <v>-2215309</v>
      </c>
      <c r="K38" s="2">
        <f t="shared" si="3"/>
        <v>-1045535</v>
      </c>
      <c r="L38" s="2">
        <f t="shared" si="3"/>
        <v>-894234</v>
      </c>
      <c r="M38" s="2">
        <f t="shared" si="3"/>
        <v>-1003601</v>
      </c>
      <c r="N38" s="2">
        <f t="shared" si="3"/>
        <v>-2943370</v>
      </c>
      <c r="O38" s="2">
        <f t="shared" si="3"/>
        <v>-863678</v>
      </c>
      <c r="P38" s="2">
        <f t="shared" si="3"/>
        <v>-847763</v>
      </c>
      <c r="Q38" s="2">
        <f t="shared" si="3"/>
        <v>-846308</v>
      </c>
      <c r="R38" s="2">
        <f t="shared" si="3"/>
        <v>-2557749</v>
      </c>
      <c r="S38" s="2">
        <f t="shared" si="3"/>
        <v>-846582</v>
      </c>
      <c r="T38" s="2">
        <f t="shared" si="3"/>
        <v>-825985</v>
      </c>
      <c r="U38" s="2">
        <f t="shared" si="3"/>
        <v>-811565</v>
      </c>
      <c r="V38" s="2">
        <f t="shared" si="3"/>
        <v>-2484132</v>
      </c>
      <c r="W38" s="2">
        <f t="shared" si="3"/>
        <v>-10200560</v>
      </c>
      <c r="X38" s="2">
        <f t="shared" si="3"/>
        <v>-6</v>
      </c>
      <c r="Y38" s="2">
        <f t="shared" si="3"/>
        <v>-10200554</v>
      </c>
      <c r="Z38" s="34">
        <f>+IF(X38&lt;&gt;0,+(Y38/X38)*100,0)</f>
        <v>170009233.33333331</v>
      </c>
      <c r="AA38" s="35">
        <f>+AA17+AA27+AA36</f>
        <v>-6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-581938</v>
      </c>
      <c r="I39" s="2">
        <f>+H40+I60</f>
        <v>-1411401</v>
      </c>
      <c r="J39" s="2">
        <f>+G39</f>
        <v>0</v>
      </c>
      <c r="K39" s="2">
        <f>+I40+K60</f>
        <v>-2215309</v>
      </c>
      <c r="L39" s="2">
        <f>+K40+L60</f>
        <v>-3260844</v>
      </c>
      <c r="M39" s="2">
        <f>+L40+M60</f>
        <v>-4155078</v>
      </c>
      <c r="N39" s="2">
        <f>+K39</f>
        <v>-2215309</v>
      </c>
      <c r="O39" s="2">
        <f>+M40+O60</f>
        <v>-5158679</v>
      </c>
      <c r="P39" s="2">
        <f>+O40+P60</f>
        <v>-6022357</v>
      </c>
      <c r="Q39" s="2">
        <f>+P40+Q60</f>
        <v>-6870120</v>
      </c>
      <c r="R39" s="2">
        <f>+O39</f>
        <v>-5158679</v>
      </c>
      <c r="S39" s="2">
        <f>+Q40+S60</f>
        <v>-7716428</v>
      </c>
      <c r="T39" s="2">
        <f>+S40+T60</f>
        <v>-8563010</v>
      </c>
      <c r="U39" s="2">
        <f>+T40+U60</f>
        <v>-9388995</v>
      </c>
      <c r="V39" s="2">
        <f>+S39</f>
        <v>-7716428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-7293914</v>
      </c>
      <c r="D40" s="43">
        <f t="shared" ref="D40:AA40" si="4">+D38+D39</f>
        <v>0</v>
      </c>
      <c r="E40" s="44">
        <f t="shared" si="4"/>
        <v>-4</v>
      </c>
      <c r="F40" s="45">
        <f t="shared" si="4"/>
        <v>-6</v>
      </c>
      <c r="G40" s="45">
        <f t="shared" si="4"/>
        <v>-581938</v>
      </c>
      <c r="H40" s="45">
        <f t="shared" si="4"/>
        <v>-1411401</v>
      </c>
      <c r="I40" s="45">
        <f t="shared" si="4"/>
        <v>-2215309</v>
      </c>
      <c r="J40" s="45">
        <f>+I40</f>
        <v>-2215309</v>
      </c>
      <c r="K40" s="45">
        <f t="shared" si="4"/>
        <v>-3260844</v>
      </c>
      <c r="L40" s="45">
        <f t="shared" si="4"/>
        <v>-4155078</v>
      </c>
      <c r="M40" s="45">
        <f t="shared" si="4"/>
        <v>-5158679</v>
      </c>
      <c r="N40" s="45">
        <f>+M40</f>
        <v>-5158679</v>
      </c>
      <c r="O40" s="45">
        <f t="shared" si="4"/>
        <v>-6022357</v>
      </c>
      <c r="P40" s="45">
        <f t="shared" si="4"/>
        <v>-6870120</v>
      </c>
      <c r="Q40" s="45">
        <f t="shared" si="4"/>
        <v>-7716428</v>
      </c>
      <c r="R40" s="45">
        <f>+Q40</f>
        <v>-7716428</v>
      </c>
      <c r="S40" s="45">
        <f t="shared" si="4"/>
        <v>-8563010</v>
      </c>
      <c r="T40" s="45">
        <f t="shared" si="4"/>
        <v>-9388995</v>
      </c>
      <c r="U40" s="45">
        <f t="shared" si="4"/>
        <v>-10200560</v>
      </c>
      <c r="V40" s="45">
        <f>+U40</f>
        <v>-10200560</v>
      </c>
      <c r="W40" s="45">
        <f>+V40</f>
        <v>-10200560</v>
      </c>
      <c r="X40" s="45">
        <f t="shared" si="4"/>
        <v>-6</v>
      </c>
      <c r="Y40" s="45">
        <f t="shared" si="4"/>
        <v>-10200554</v>
      </c>
      <c r="Z40" s="46">
        <f>+IF(X40&lt;&gt;0,+(Y40/X40)*100,0)</f>
        <v>170009233.33333331</v>
      </c>
      <c r="AA40" s="47">
        <f t="shared" si="4"/>
        <v>-6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335844</v>
      </c>
      <c r="D7" s="18"/>
      <c r="E7" s="19">
        <v>12391811</v>
      </c>
      <c r="F7" s="20">
        <v>13469360</v>
      </c>
      <c r="G7" s="20">
        <v>371924</v>
      </c>
      <c r="H7" s="20">
        <v>374122</v>
      </c>
      <c r="I7" s="20">
        <v>361059</v>
      </c>
      <c r="J7" s="20">
        <v>1107105</v>
      </c>
      <c r="K7" s="20">
        <v>470505</v>
      </c>
      <c r="L7" s="20">
        <v>353229</v>
      </c>
      <c r="M7" s="20">
        <v>377840</v>
      </c>
      <c r="N7" s="20">
        <v>1201574</v>
      </c>
      <c r="O7" s="20">
        <v>317199</v>
      </c>
      <c r="P7" s="20">
        <v>402869</v>
      </c>
      <c r="Q7" s="20">
        <v>335240</v>
      </c>
      <c r="R7" s="20">
        <v>1055308</v>
      </c>
      <c r="S7" s="20">
        <v>361797</v>
      </c>
      <c r="T7" s="20">
        <v>444886</v>
      </c>
      <c r="U7" s="20">
        <v>320381</v>
      </c>
      <c r="V7" s="20">
        <v>1127064</v>
      </c>
      <c r="W7" s="20">
        <v>4491051</v>
      </c>
      <c r="X7" s="20">
        <v>13469360</v>
      </c>
      <c r="Y7" s="20">
        <v>-8978309</v>
      </c>
      <c r="Z7" s="21">
        <v>-66.657279930152583</v>
      </c>
      <c r="AA7" s="22">
        <v>13469360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>
        <v>1200000</v>
      </c>
      <c r="I9" s="20"/>
      <c r="J9" s="20">
        <v>1281820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1281820</v>
      </c>
      <c r="X9" s="20"/>
      <c r="Y9" s="20">
        <v>1281820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1471802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1471802</v>
      </c>
      <c r="Y10" s="20">
        <v>-1471802</v>
      </c>
      <c r="Z10" s="21">
        <v>-100</v>
      </c>
      <c r="AA10" s="22">
        <v>1471802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-11734619</v>
      </c>
      <c r="F14" s="20">
        <v>-12450784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-12450784</v>
      </c>
      <c r="Y14" s="20">
        <v>12450784</v>
      </c>
      <c r="Z14" s="21">
        <v>-100</v>
      </c>
      <c r="AA14" s="22">
        <v>-12450784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335844</v>
      </c>
      <c r="D17" s="26">
        <f>SUM(D6:D16)</f>
        <v>0</v>
      </c>
      <c r="E17" s="27">
        <f t="shared" si="0"/>
        <v>657192</v>
      </c>
      <c r="F17" s="28">
        <f t="shared" si="0"/>
        <v>2490378</v>
      </c>
      <c r="G17" s="28">
        <f t="shared" si="0"/>
        <v>453744</v>
      </c>
      <c r="H17" s="28">
        <f t="shared" si="0"/>
        <v>1574122</v>
      </c>
      <c r="I17" s="28">
        <f t="shared" si="0"/>
        <v>361059</v>
      </c>
      <c r="J17" s="28">
        <f t="shared" si="0"/>
        <v>2388925</v>
      </c>
      <c r="K17" s="28">
        <f t="shared" si="0"/>
        <v>470505</v>
      </c>
      <c r="L17" s="28">
        <f t="shared" si="0"/>
        <v>353229</v>
      </c>
      <c r="M17" s="28">
        <f t="shared" si="0"/>
        <v>377840</v>
      </c>
      <c r="N17" s="28">
        <f t="shared" si="0"/>
        <v>1201574</v>
      </c>
      <c r="O17" s="28">
        <f t="shared" si="0"/>
        <v>317199</v>
      </c>
      <c r="P17" s="28">
        <f t="shared" si="0"/>
        <v>402869</v>
      </c>
      <c r="Q17" s="28">
        <f t="shared" si="0"/>
        <v>335240</v>
      </c>
      <c r="R17" s="28">
        <f t="shared" si="0"/>
        <v>1055308</v>
      </c>
      <c r="S17" s="28">
        <f t="shared" si="0"/>
        <v>361797</v>
      </c>
      <c r="T17" s="28">
        <f t="shared" si="0"/>
        <v>444886</v>
      </c>
      <c r="U17" s="28">
        <f t="shared" si="0"/>
        <v>320381</v>
      </c>
      <c r="V17" s="28">
        <f t="shared" si="0"/>
        <v>1127064</v>
      </c>
      <c r="W17" s="28">
        <f t="shared" si="0"/>
        <v>5772871</v>
      </c>
      <c r="X17" s="28">
        <f t="shared" si="0"/>
        <v>2490378</v>
      </c>
      <c r="Y17" s="28">
        <f t="shared" si="0"/>
        <v>3282493</v>
      </c>
      <c r="Z17" s="29">
        <f>+IF(X17&lt;&gt;0,+(Y17/X17)*100,0)</f>
        <v>131.8070188541659</v>
      </c>
      <c r="AA17" s="30">
        <f>SUM(AA6:AA16)</f>
        <v>2490378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</v>
      </c>
      <c r="F26" s="20">
        <v>-4048302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-4048302</v>
      </c>
      <c r="Y26" s="20">
        <v>4048302</v>
      </c>
      <c r="Z26" s="21">
        <v>-100</v>
      </c>
      <c r="AA26" s="22">
        <v>-4048302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</v>
      </c>
      <c r="F27" s="28">
        <f t="shared" si="1"/>
        <v>-4048302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-4048302</v>
      </c>
      <c r="Y27" s="28">
        <f t="shared" si="1"/>
        <v>4048302</v>
      </c>
      <c r="Z27" s="29">
        <f>+IF(X27&lt;&gt;0,+(Y27/X27)*100,0)</f>
        <v>-100</v>
      </c>
      <c r="AA27" s="30">
        <f>SUM(AA21:AA26)</f>
        <v>-4048302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335844</v>
      </c>
      <c r="D38" s="32">
        <f>+D17+D27+D36</f>
        <v>0</v>
      </c>
      <c r="E38" s="33">
        <f t="shared" si="3"/>
        <v>13192</v>
      </c>
      <c r="F38" s="2">
        <f t="shared" si="3"/>
        <v>-1557924</v>
      </c>
      <c r="G38" s="2">
        <f t="shared" si="3"/>
        <v>453744</v>
      </c>
      <c r="H38" s="2">
        <f t="shared" si="3"/>
        <v>1574122</v>
      </c>
      <c r="I38" s="2">
        <f t="shared" si="3"/>
        <v>361059</v>
      </c>
      <c r="J38" s="2">
        <f t="shared" si="3"/>
        <v>2388925</v>
      </c>
      <c r="K38" s="2">
        <f t="shared" si="3"/>
        <v>470505</v>
      </c>
      <c r="L38" s="2">
        <f t="shared" si="3"/>
        <v>353229</v>
      </c>
      <c r="M38" s="2">
        <f t="shared" si="3"/>
        <v>377840</v>
      </c>
      <c r="N38" s="2">
        <f t="shared" si="3"/>
        <v>1201574</v>
      </c>
      <c r="O38" s="2">
        <f t="shared" si="3"/>
        <v>317199</v>
      </c>
      <c r="P38" s="2">
        <f t="shared" si="3"/>
        <v>402869</v>
      </c>
      <c r="Q38" s="2">
        <f t="shared" si="3"/>
        <v>335240</v>
      </c>
      <c r="R38" s="2">
        <f t="shared" si="3"/>
        <v>1055308</v>
      </c>
      <c r="S38" s="2">
        <f t="shared" si="3"/>
        <v>361797</v>
      </c>
      <c r="T38" s="2">
        <f t="shared" si="3"/>
        <v>444886</v>
      </c>
      <c r="U38" s="2">
        <f t="shared" si="3"/>
        <v>320381</v>
      </c>
      <c r="V38" s="2">
        <f t="shared" si="3"/>
        <v>1127064</v>
      </c>
      <c r="W38" s="2">
        <f t="shared" si="3"/>
        <v>5772871</v>
      </c>
      <c r="X38" s="2">
        <f t="shared" si="3"/>
        <v>-1557924</v>
      </c>
      <c r="Y38" s="2">
        <f t="shared" si="3"/>
        <v>7330795</v>
      </c>
      <c r="Z38" s="34">
        <f>+IF(X38&lt;&gt;0,+(Y38/X38)*100,0)</f>
        <v>-470.54894847245441</v>
      </c>
      <c r="AA38" s="35">
        <f>+AA17+AA27+AA36</f>
        <v>-1557924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453744</v>
      </c>
      <c r="I39" s="2">
        <f>+H40+I60</f>
        <v>2027866</v>
      </c>
      <c r="J39" s="2">
        <f>+G39</f>
        <v>0</v>
      </c>
      <c r="K39" s="2">
        <f>+I40+K60</f>
        <v>2388925</v>
      </c>
      <c r="L39" s="2">
        <f>+K40+L60</f>
        <v>2859430</v>
      </c>
      <c r="M39" s="2">
        <f>+L40+M60</f>
        <v>3212659</v>
      </c>
      <c r="N39" s="2">
        <f>+K39</f>
        <v>2388925</v>
      </c>
      <c r="O39" s="2">
        <f>+M40+O60</f>
        <v>3590499</v>
      </c>
      <c r="P39" s="2">
        <f>+O40+P60</f>
        <v>3907698</v>
      </c>
      <c r="Q39" s="2">
        <f>+P40+Q60</f>
        <v>4310567</v>
      </c>
      <c r="R39" s="2">
        <f>+O39</f>
        <v>3590499</v>
      </c>
      <c r="S39" s="2">
        <f>+Q40+S60</f>
        <v>4645807</v>
      </c>
      <c r="T39" s="2">
        <f>+S40+T60</f>
        <v>5007604</v>
      </c>
      <c r="U39" s="2">
        <f>+T40+U60</f>
        <v>5452490</v>
      </c>
      <c r="V39" s="2">
        <f>+S39</f>
        <v>4645807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335844</v>
      </c>
      <c r="D40" s="43">
        <f t="shared" ref="D40:AA40" si="4">+D38+D39</f>
        <v>0</v>
      </c>
      <c r="E40" s="44">
        <f t="shared" si="4"/>
        <v>13192</v>
      </c>
      <c r="F40" s="45">
        <f t="shared" si="4"/>
        <v>-1557924</v>
      </c>
      <c r="G40" s="45">
        <f t="shared" si="4"/>
        <v>453744</v>
      </c>
      <c r="H40" s="45">
        <f t="shared" si="4"/>
        <v>2027866</v>
      </c>
      <c r="I40" s="45">
        <f t="shared" si="4"/>
        <v>2388925</v>
      </c>
      <c r="J40" s="45">
        <f>+I40</f>
        <v>2388925</v>
      </c>
      <c r="K40" s="45">
        <f t="shared" si="4"/>
        <v>2859430</v>
      </c>
      <c r="L40" s="45">
        <f t="shared" si="4"/>
        <v>3212659</v>
      </c>
      <c r="M40" s="45">
        <f t="shared" si="4"/>
        <v>3590499</v>
      </c>
      <c r="N40" s="45">
        <f>+M40</f>
        <v>3590499</v>
      </c>
      <c r="O40" s="45">
        <f t="shared" si="4"/>
        <v>3907698</v>
      </c>
      <c r="P40" s="45">
        <f t="shared" si="4"/>
        <v>4310567</v>
      </c>
      <c r="Q40" s="45">
        <f t="shared" si="4"/>
        <v>4645807</v>
      </c>
      <c r="R40" s="45">
        <f>+Q40</f>
        <v>4645807</v>
      </c>
      <c r="S40" s="45">
        <f t="shared" si="4"/>
        <v>5007604</v>
      </c>
      <c r="T40" s="45">
        <f t="shared" si="4"/>
        <v>5452490</v>
      </c>
      <c r="U40" s="45">
        <f t="shared" si="4"/>
        <v>5772871</v>
      </c>
      <c r="V40" s="45">
        <f>+U40</f>
        <v>5772871</v>
      </c>
      <c r="W40" s="45">
        <f>+V40</f>
        <v>5772871</v>
      </c>
      <c r="X40" s="45">
        <f t="shared" si="4"/>
        <v>-1557924</v>
      </c>
      <c r="Y40" s="45">
        <f t="shared" si="4"/>
        <v>7330795</v>
      </c>
      <c r="Z40" s="46">
        <f>+IF(X40&lt;&gt;0,+(Y40/X40)*100,0)</f>
        <v>-470.54894847245441</v>
      </c>
      <c r="AA40" s="47">
        <f t="shared" si="4"/>
        <v>-1557924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151001</v>
      </c>
      <c r="D7" s="18"/>
      <c r="E7" s="19">
        <v>1526940</v>
      </c>
      <c r="F7" s="20">
        <v>1526940</v>
      </c>
      <c r="G7" s="20">
        <v>231977</v>
      </c>
      <c r="H7" s="20">
        <v>172708</v>
      </c>
      <c r="I7" s="20">
        <v>155931</v>
      </c>
      <c r="J7" s="20">
        <v>560616</v>
      </c>
      <c r="K7" s="20">
        <v>251492</v>
      </c>
      <c r="L7" s="20">
        <v>180172</v>
      </c>
      <c r="M7" s="20">
        <v>135747</v>
      </c>
      <c r="N7" s="20">
        <v>567411</v>
      </c>
      <c r="O7" s="20">
        <v>66018</v>
      </c>
      <c r="P7" s="20">
        <v>124835</v>
      </c>
      <c r="Q7" s="20">
        <v>150760</v>
      </c>
      <c r="R7" s="20">
        <v>341613</v>
      </c>
      <c r="S7" s="20">
        <v>139430</v>
      </c>
      <c r="T7" s="20">
        <v>139247</v>
      </c>
      <c r="U7" s="20">
        <v>111097</v>
      </c>
      <c r="V7" s="20">
        <v>389774</v>
      </c>
      <c r="W7" s="20">
        <v>1859414</v>
      </c>
      <c r="X7" s="20">
        <v>1526940</v>
      </c>
      <c r="Y7" s="20">
        <v>332474</v>
      </c>
      <c r="Z7" s="21">
        <v>21.773874546478577</v>
      </c>
      <c r="AA7" s="22">
        <v>1526940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-13571629</v>
      </c>
      <c r="F14" s="20">
        <v>-19539137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-19539133</v>
      </c>
      <c r="Y14" s="20">
        <v>19539133</v>
      </c>
      <c r="Z14" s="21">
        <v>-100</v>
      </c>
      <c r="AA14" s="22">
        <v>-19539137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151001</v>
      </c>
      <c r="D17" s="26">
        <f>SUM(D6:D16)</f>
        <v>0</v>
      </c>
      <c r="E17" s="27">
        <f t="shared" si="0"/>
        <v>-12044689</v>
      </c>
      <c r="F17" s="28">
        <f t="shared" si="0"/>
        <v>-18012197</v>
      </c>
      <c r="G17" s="28">
        <f t="shared" si="0"/>
        <v>231977</v>
      </c>
      <c r="H17" s="28">
        <f t="shared" si="0"/>
        <v>172708</v>
      </c>
      <c r="I17" s="28">
        <f t="shared" si="0"/>
        <v>155931</v>
      </c>
      <c r="J17" s="28">
        <f t="shared" si="0"/>
        <v>560616</v>
      </c>
      <c r="K17" s="28">
        <f t="shared" si="0"/>
        <v>251492</v>
      </c>
      <c r="L17" s="28">
        <f t="shared" si="0"/>
        <v>180172</v>
      </c>
      <c r="M17" s="28">
        <f t="shared" si="0"/>
        <v>135747</v>
      </c>
      <c r="N17" s="28">
        <f t="shared" si="0"/>
        <v>567411</v>
      </c>
      <c r="O17" s="28">
        <f t="shared" si="0"/>
        <v>66018</v>
      </c>
      <c r="P17" s="28">
        <f t="shared" si="0"/>
        <v>124835</v>
      </c>
      <c r="Q17" s="28">
        <f t="shared" si="0"/>
        <v>150760</v>
      </c>
      <c r="R17" s="28">
        <f t="shared" si="0"/>
        <v>341613</v>
      </c>
      <c r="S17" s="28">
        <f t="shared" si="0"/>
        <v>139430</v>
      </c>
      <c r="T17" s="28">
        <f t="shared" si="0"/>
        <v>139247</v>
      </c>
      <c r="U17" s="28">
        <f t="shared" si="0"/>
        <v>111097</v>
      </c>
      <c r="V17" s="28">
        <f t="shared" si="0"/>
        <v>389774</v>
      </c>
      <c r="W17" s="28">
        <f t="shared" si="0"/>
        <v>1859414</v>
      </c>
      <c r="X17" s="28">
        <f t="shared" si="0"/>
        <v>-18012193</v>
      </c>
      <c r="Y17" s="28">
        <f t="shared" si="0"/>
        <v>19871607</v>
      </c>
      <c r="Z17" s="29">
        <f>+IF(X17&lt;&gt;0,+(Y17/X17)*100,0)</f>
        <v>-110.32308503467623</v>
      </c>
      <c r="AA17" s="30">
        <f>SUM(AA6:AA16)</f>
        <v>-18012197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-120000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-120000</v>
      </c>
      <c r="Y26" s="20">
        <v>120000</v>
      </c>
      <c r="Z26" s="21">
        <v>-100</v>
      </c>
      <c r="AA26" s="22">
        <v>-120000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-120000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-120000</v>
      </c>
      <c r="Y27" s="28">
        <f t="shared" si="1"/>
        <v>120000</v>
      </c>
      <c r="Z27" s="29">
        <f>+IF(X27&lt;&gt;0,+(Y27/X27)*100,0)</f>
        <v>-100</v>
      </c>
      <c r="AA27" s="30">
        <f>SUM(AA21:AA26)</f>
        <v>-120000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151001</v>
      </c>
      <c r="D38" s="32">
        <f>+D17+D27+D36</f>
        <v>0</v>
      </c>
      <c r="E38" s="33">
        <f t="shared" si="3"/>
        <v>-12244689</v>
      </c>
      <c r="F38" s="2">
        <f t="shared" si="3"/>
        <v>-18132197</v>
      </c>
      <c r="G38" s="2">
        <f t="shared" si="3"/>
        <v>231977</v>
      </c>
      <c r="H38" s="2">
        <f t="shared" si="3"/>
        <v>172708</v>
      </c>
      <c r="I38" s="2">
        <f t="shared" si="3"/>
        <v>155931</v>
      </c>
      <c r="J38" s="2">
        <f t="shared" si="3"/>
        <v>560616</v>
      </c>
      <c r="K38" s="2">
        <f t="shared" si="3"/>
        <v>251492</v>
      </c>
      <c r="L38" s="2">
        <f t="shared" si="3"/>
        <v>180172</v>
      </c>
      <c r="M38" s="2">
        <f t="shared" si="3"/>
        <v>135747</v>
      </c>
      <c r="N38" s="2">
        <f t="shared" si="3"/>
        <v>567411</v>
      </c>
      <c r="O38" s="2">
        <f t="shared" si="3"/>
        <v>66018</v>
      </c>
      <c r="P38" s="2">
        <f t="shared" si="3"/>
        <v>124835</v>
      </c>
      <c r="Q38" s="2">
        <f t="shared" si="3"/>
        <v>150760</v>
      </c>
      <c r="R38" s="2">
        <f t="shared" si="3"/>
        <v>341613</v>
      </c>
      <c r="S38" s="2">
        <f t="shared" si="3"/>
        <v>139430</v>
      </c>
      <c r="T38" s="2">
        <f t="shared" si="3"/>
        <v>139247</v>
      </c>
      <c r="U38" s="2">
        <f t="shared" si="3"/>
        <v>111097</v>
      </c>
      <c r="V38" s="2">
        <f t="shared" si="3"/>
        <v>389774</v>
      </c>
      <c r="W38" s="2">
        <f t="shared" si="3"/>
        <v>1859414</v>
      </c>
      <c r="X38" s="2">
        <f t="shared" si="3"/>
        <v>-18132193</v>
      </c>
      <c r="Y38" s="2">
        <f t="shared" si="3"/>
        <v>19991607</v>
      </c>
      <c r="Z38" s="34">
        <f>+IF(X38&lt;&gt;0,+(Y38/X38)*100,0)</f>
        <v>-110.25476620505859</v>
      </c>
      <c r="AA38" s="35">
        <f>+AA17+AA27+AA36</f>
        <v>-18132197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231977</v>
      </c>
      <c r="I39" s="2">
        <f>+H40+I60</f>
        <v>404685</v>
      </c>
      <c r="J39" s="2">
        <f>+G39</f>
        <v>0</v>
      </c>
      <c r="K39" s="2">
        <f>+I40+K60</f>
        <v>560616</v>
      </c>
      <c r="L39" s="2">
        <f>+K40+L60</f>
        <v>812108</v>
      </c>
      <c r="M39" s="2">
        <f>+L40+M60</f>
        <v>992280</v>
      </c>
      <c r="N39" s="2">
        <f>+K39</f>
        <v>560616</v>
      </c>
      <c r="O39" s="2">
        <f>+M40+O60</f>
        <v>1128027</v>
      </c>
      <c r="P39" s="2">
        <f>+O40+P60</f>
        <v>1194045</v>
      </c>
      <c r="Q39" s="2">
        <f>+P40+Q60</f>
        <v>1318880</v>
      </c>
      <c r="R39" s="2">
        <f>+O39</f>
        <v>1128027</v>
      </c>
      <c r="S39" s="2">
        <f>+Q40+S60</f>
        <v>1469640</v>
      </c>
      <c r="T39" s="2">
        <f>+S40+T60</f>
        <v>1609070</v>
      </c>
      <c r="U39" s="2">
        <f>+T40+U60</f>
        <v>1748317</v>
      </c>
      <c r="V39" s="2">
        <f>+S39</f>
        <v>1469640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151001</v>
      </c>
      <c r="D40" s="43">
        <f t="shared" ref="D40:AA40" si="4">+D38+D39</f>
        <v>0</v>
      </c>
      <c r="E40" s="44">
        <f t="shared" si="4"/>
        <v>-12244689</v>
      </c>
      <c r="F40" s="45">
        <f t="shared" si="4"/>
        <v>-18132197</v>
      </c>
      <c r="G40" s="45">
        <f t="shared" si="4"/>
        <v>231977</v>
      </c>
      <c r="H40" s="45">
        <f t="shared" si="4"/>
        <v>404685</v>
      </c>
      <c r="I40" s="45">
        <f t="shared" si="4"/>
        <v>560616</v>
      </c>
      <c r="J40" s="45">
        <f>+I40</f>
        <v>560616</v>
      </c>
      <c r="K40" s="45">
        <f t="shared" si="4"/>
        <v>812108</v>
      </c>
      <c r="L40" s="45">
        <f t="shared" si="4"/>
        <v>992280</v>
      </c>
      <c r="M40" s="45">
        <f t="shared" si="4"/>
        <v>1128027</v>
      </c>
      <c r="N40" s="45">
        <f>+M40</f>
        <v>1128027</v>
      </c>
      <c r="O40" s="45">
        <f t="shared" si="4"/>
        <v>1194045</v>
      </c>
      <c r="P40" s="45">
        <f t="shared" si="4"/>
        <v>1318880</v>
      </c>
      <c r="Q40" s="45">
        <f t="shared" si="4"/>
        <v>1469640</v>
      </c>
      <c r="R40" s="45">
        <f>+Q40</f>
        <v>1469640</v>
      </c>
      <c r="S40" s="45">
        <f t="shared" si="4"/>
        <v>1609070</v>
      </c>
      <c r="T40" s="45">
        <f t="shared" si="4"/>
        <v>1748317</v>
      </c>
      <c r="U40" s="45">
        <f t="shared" si="4"/>
        <v>1859414</v>
      </c>
      <c r="V40" s="45">
        <f>+U40</f>
        <v>1859414</v>
      </c>
      <c r="W40" s="45">
        <f>+V40</f>
        <v>1859414</v>
      </c>
      <c r="X40" s="45">
        <f t="shared" si="4"/>
        <v>-18132193</v>
      </c>
      <c r="Y40" s="45">
        <f t="shared" si="4"/>
        <v>19991607</v>
      </c>
      <c r="Z40" s="46">
        <f>+IF(X40&lt;&gt;0,+(Y40/X40)*100,0)</f>
        <v>-110.25476620505859</v>
      </c>
      <c r="AA40" s="47">
        <f t="shared" si="4"/>
        <v>-18132197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37767979</v>
      </c>
      <c r="F7" s="20">
        <v>37767979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37767979</v>
      </c>
      <c r="Y7" s="20">
        <v>-37767979</v>
      </c>
      <c r="Z7" s="21">
        <v>-100</v>
      </c>
      <c r="AA7" s="22">
        <v>37767979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5062946</v>
      </c>
      <c r="Y9" s="20">
        <v>-5062946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30686952</v>
      </c>
      <c r="D14" s="18"/>
      <c r="E14" s="19">
        <v>-19278679</v>
      </c>
      <c r="F14" s="20">
        <v>-23014669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-23014669</v>
      </c>
      <c r="Y14" s="20">
        <v>23014669</v>
      </c>
      <c r="Z14" s="21">
        <v>-100</v>
      </c>
      <c r="AA14" s="22">
        <v>-23014669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23552246</v>
      </c>
      <c r="F17" s="28">
        <f t="shared" si="0"/>
        <v>19816256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19816256</v>
      </c>
      <c r="Y17" s="28">
        <f t="shared" si="0"/>
        <v>-19816256</v>
      </c>
      <c r="Z17" s="29">
        <f>+IF(X17&lt;&gt;0,+(Y17/X17)*100,0)</f>
        <v>-100</v>
      </c>
      <c r="AA17" s="30">
        <f>SUM(AA6:AA16)</f>
        <v>19816256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-1150000</v>
      </c>
      <c r="Y26" s="20">
        <v>1150000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-1150000</v>
      </c>
      <c r="Y27" s="28">
        <f t="shared" si="1"/>
        <v>1150000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23552246</v>
      </c>
      <c r="F38" s="2">
        <f t="shared" si="3"/>
        <v>18666256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18666256</v>
      </c>
      <c r="Y38" s="2">
        <f t="shared" si="3"/>
        <v>-18666256</v>
      </c>
      <c r="Z38" s="34">
        <f>+IF(X38&lt;&gt;0,+(Y38/X38)*100,0)</f>
        <v>-100</v>
      </c>
      <c r="AA38" s="35">
        <f>+AA17+AA27+AA36</f>
        <v>18666256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23552246</v>
      </c>
      <c r="F40" s="45">
        <f t="shared" si="4"/>
        <v>18666256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18666256</v>
      </c>
      <c r="Y40" s="45">
        <f t="shared" si="4"/>
        <v>-18666256</v>
      </c>
      <c r="Z40" s="46">
        <f>+IF(X40&lt;&gt;0,+(Y40/X40)*100,0)</f>
        <v>-100</v>
      </c>
      <c r="AA40" s="47">
        <f t="shared" si="4"/>
        <v>18666256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145859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1271328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159419</v>
      </c>
      <c r="H9" s="20">
        <v>141697</v>
      </c>
      <c r="I9" s="20">
        <v>154385</v>
      </c>
      <c r="J9" s="20">
        <v>455501</v>
      </c>
      <c r="K9" s="20">
        <v>453313</v>
      </c>
      <c r="L9" s="20">
        <v>143452</v>
      </c>
      <c r="M9" s="20">
        <v>161446</v>
      </c>
      <c r="N9" s="20">
        <v>758211</v>
      </c>
      <c r="O9" s="20">
        <v>143131</v>
      </c>
      <c r="P9" s="20">
        <v>129471</v>
      </c>
      <c r="Q9" s="20">
        <v>109048</v>
      </c>
      <c r="R9" s="20">
        <v>381650</v>
      </c>
      <c r="S9" s="20"/>
      <c r="T9" s="20"/>
      <c r="U9" s="20"/>
      <c r="V9" s="20"/>
      <c r="W9" s="20">
        <v>1595362</v>
      </c>
      <c r="X9" s="20"/>
      <c r="Y9" s="20">
        <v>1595362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-1260185</v>
      </c>
      <c r="D14" s="18"/>
      <c r="E14" s="19">
        <v>-2715588</v>
      </c>
      <c r="F14" s="20">
        <v>-2502022</v>
      </c>
      <c r="G14" s="20"/>
      <c r="H14" s="20">
        <v>-261</v>
      </c>
      <c r="I14" s="20">
        <v>-200000</v>
      </c>
      <c r="J14" s="20">
        <v>-200261</v>
      </c>
      <c r="K14" s="20">
        <v>-90832</v>
      </c>
      <c r="L14" s="20">
        <v>-3</v>
      </c>
      <c r="M14" s="20">
        <v>-18</v>
      </c>
      <c r="N14" s="20">
        <v>-90853</v>
      </c>
      <c r="O14" s="20">
        <v>-300</v>
      </c>
      <c r="P14" s="20">
        <v>-5151</v>
      </c>
      <c r="Q14" s="20">
        <v>-5</v>
      </c>
      <c r="R14" s="20">
        <v>-5456</v>
      </c>
      <c r="S14" s="20"/>
      <c r="T14" s="20"/>
      <c r="U14" s="20"/>
      <c r="V14" s="20"/>
      <c r="W14" s="20">
        <v>-296570</v>
      </c>
      <c r="X14" s="20">
        <v>-2502022</v>
      </c>
      <c r="Y14" s="20">
        <v>2205452</v>
      </c>
      <c r="Z14" s="21">
        <v>-88.14678687877246</v>
      </c>
      <c r="AA14" s="22">
        <v>-2502022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157002</v>
      </c>
      <c r="D17" s="26">
        <f>SUM(D6:D16)</f>
        <v>0</v>
      </c>
      <c r="E17" s="27">
        <f t="shared" si="0"/>
        <v>-2715588</v>
      </c>
      <c r="F17" s="28">
        <f t="shared" si="0"/>
        <v>-2502022</v>
      </c>
      <c r="G17" s="28">
        <f t="shared" si="0"/>
        <v>159419</v>
      </c>
      <c r="H17" s="28">
        <f t="shared" si="0"/>
        <v>141436</v>
      </c>
      <c r="I17" s="28">
        <f t="shared" si="0"/>
        <v>-45615</v>
      </c>
      <c r="J17" s="28">
        <f t="shared" si="0"/>
        <v>255240</v>
      </c>
      <c r="K17" s="28">
        <f t="shared" si="0"/>
        <v>362481</v>
      </c>
      <c r="L17" s="28">
        <f t="shared" si="0"/>
        <v>143449</v>
      </c>
      <c r="M17" s="28">
        <f t="shared" si="0"/>
        <v>161428</v>
      </c>
      <c r="N17" s="28">
        <f t="shared" si="0"/>
        <v>667358</v>
      </c>
      <c r="O17" s="28">
        <f t="shared" si="0"/>
        <v>142831</v>
      </c>
      <c r="P17" s="28">
        <f t="shared" si="0"/>
        <v>124320</v>
      </c>
      <c r="Q17" s="28">
        <f t="shared" si="0"/>
        <v>109043</v>
      </c>
      <c r="R17" s="28">
        <f t="shared" si="0"/>
        <v>376194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1298792</v>
      </c>
      <c r="X17" s="28">
        <f t="shared" si="0"/>
        <v>-2502022</v>
      </c>
      <c r="Y17" s="28">
        <f t="shared" si="0"/>
        <v>3800814</v>
      </c>
      <c r="Z17" s="29">
        <f>+IF(X17&lt;&gt;0,+(Y17/X17)*100,0)</f>
        <v>-151.90969543832949</v>
      </c>
      <c r="AA17" s="30">
        <f>SUM(AA6:AA16)</f>
        <v>-2502022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157002</v>
      </c>
      <c r="D38" s="32">
        <f>+D17+D27+D36</f>
        <v>0</v>
      </c>
      <c r="E38" s="33">
        <f t="shared" si="3"/>
        <v>-2715588</v>
      </c>
      <c r="F38" s="2">
        <f t="shared" si="3"/>
        <v>-2502022</v>
      </c>
      <c r="G38" s="2">
        <f t="shared" si="3"/>
        <v>159419</v>
      </c>
      <c r="H38" s="2">
        <f t="shared" si="3"/>
        <v>141436</v>
      </c>
      <c r="I38" s="2">
        <f t="shared" si="3"/>
        <v>-45615</v>
      </c>
      <c r="J38" s="2">
        <f t="shared" si="3"/>
        <v>255240</v>
      </c>
      <c r="K38" s="2">
        <f t="shared" si="3"/>
        <v>362481</v>
      </c>
      <c r="L38" s="2">
        <f t="shared" si="3"/>
        <v>143449</v>
      </c>
      <c r="M38" s="2">
        <f t="shared" si="3"/>
        <v>161428</v>
      </c>
      <c r="N38" s="2">
        <f t="shared" si="3"/>
        <v>667358</v>
      </c>
      <c r="O38" s="2">
        <f t="shared" si="3"/>
        <v>142831</v>
      </c>
      <c r="P38" s="2">
        <f t="shared" si="3"/>
        <v>124320</v>
      </c>
      <c r="Q38" s="2">
        <f t="shared" si="3"/>
        <v>109043</v>
      </c>
      <c r="R38" s="2">
        <f t="shared" si="3"/>
        <v>376194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1298792</v>
      </c>
      <c r="X38" s="2">
        <f t="shared" si="3"/>
        <v>-2502022</v>
      </c>
      <c r="Y38" s="2">
        <f t="shared" si="3"/>
        <v>3800814</v>
      </c>
      <c r="Z38" s="34">
        <f>+IF(X38&lt;&gt;0,+(Y38/X38)*100,0)</f>
        <v>-151.90969543832949</v>
      </c>
      <c r="AA38" s="35">
        <f>+AA17+AA27+AA36</f>
        <v>-2502022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159419</v>
      </c>
      <c r="I39" s="2">
        <f>+H40+I60</f>
        <v>300855</v>
      </c>
      <c r="J39" s="2">
        <f>+G39</f>
        <v>0</v>
      </c>
      <c r="K39" s="2">
        <f>+I40+K60</f>
        <v>255240</v>
      </c>
      <c r="L39" s="2">
        <f>+K40+L60</f>
        <v>617721</v>
      </c>
      <c r="M39" s="2">
        <f>+L40+M60</f>
        <v>761170</v>
      </c>
      <c r="N39" s="2">
        <f>+K39</f>
        <v>255240</v>
      </c>
      <c r="O39" s="2">
        <f>+M40+O60</f>
        <v>922598</v>
      </c>
      <c r="P39" s="2">
        <f>+O40+P60</f>
        <v>1065429</v>
      </c>
      <c r="Q39" s="2">
        <f>+P40+Q60</f>
        <v>1189749</v>
      </c>
      <c r="R39" s="2">
        <f>+O39</f>
        <v>922598</v>
      </c>
      <c r="S39" s="2">
        <f>+Q40+S60</f>
        <v>1298792</v>
      </c>
      <c r="T39" s="2">
        <f>+S40+T60</f>
        <v>1298792</v>
      </c>
      <c r="U39" s="2">
        <f>+T40+U60</f>
        <v>1298792</v>
      </c>
      <c r="V39" s="2">
        <f>+S39</f>
        <v>1298792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157002</v>
      </c>
      <c r="D40" s="43">
        <f t="shared" ref="D40:AA40" si="4">+D38+D39</f>
        <v>0</v>
      </c>
      <c r="E40" s="44">
        <f t="shared" si="4"/>
        <v>-2715588</v>
      </c>
      <c r="F40" s="45">
        <f t="shared" si="4"/>
        <v>-2502022</v>
      </c>
      <c r="G40" s="45">
        <f t="shared" si="4"/>
        <v>159419</v>
      </c>
      <c r="H40" s="45">
        <f t="shared" si="4"/>
        <v>300855</v>
      </c>
      <c r="I40" s="45">
        <f t="shared" si="4"/>
        <v>255240</v>
      </c>
      <c r="J40" s="45">
        <f>+I40</f>
        <v>255240</v>
      </c>
      <c r="K40" s="45">
        <f t="shared" si="4"/>
        <v>617721</v>
      </c>
      <c r="L40" s="45">
        <f t="shared" si="4"/>
        <v>761170</v>
      </c>
      <c r="M40" s="45">
        <f t="shared" si="4"/>
        <v>922598</v>
      </c>
      <c r="N40" s="45">
        <f>+M40</f>
        <v>922598</v>
      </c>
      <c r="O40" s="45">
        <f t="shared" si="4"/>
        <v>1065429</v>
      </c>
      <c r="P40" s="45">
        <f t="shared" si="4"/>
        <v>1189749</v>
      </c>
      <c r="Q40" s="45">
        <f t="shared" si="4"/>
        <v>1298792</v>
      </c>
      <c r="R40" s="45">
        <f>+Q40</f>
        <v>1298792</v>
      </c>
      <c r="S40" s="45">
        <f t="shared" si="4"/>
        <v>1298792</v>
      </c>
      <c r="T40" s="45">
        <f t="shared" si="4"/>
        <v>1298792</v>
      </c>
      <c r="U40" s="45">
        <f t="shared" si="4"/>
        <v>1298792</v>
      </c>
      <c r="V40" s="45">
        <f>+U40</f>
        <v>1298792</v>
      </c>
      <c r="W40" s="45">
        <f>+V40</f>
        <v>1298792</v>
      </c>
      <c r="X40" s="45">
        <f t="shared" si="4"/>
        <v>-2502022</v>
      </c>
      <c r="Y40" s="45">
        <f t="shared" si="4"/>
        <v>3800814</v>
      </c>
      <c r="Z40" s="46">
        <f>+IF(X40&lt;&gt;0,+(Y40/X40)*100,0)</f>
        <v>-151.90969543832949</v>
      </c>
      <c r="AA40" s="47">
        <f t="shared" si="4"/>
        <v>-2502022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12345679</v>
      </c>
      <c r="D7" s="18"/>
      <c r="E7" s="19">
        <v>15350185</v>
      </c>
      <c r="F7" s="20">
        <v>27672385</v>
      </c>
      <c r="G7" s="20">
        <v>1072074</v>
      </c>
      <c r="H7" s="20">
        <v>1030231</v>
      </c>
      <c r="I7" s="20">
        <v>1455548</v>
      </c>
      <c r="J7" s="20">
        <v>3557853</v>
      </c>
      <c r="K7" s="20">
        <v>1355881</v>
      </c>
      <c r="L7" s="20">
        <v>1133027</v>
      </c>
      <c r="M7" s="20">
        <v>1414558</v>
      </c>
      <c r="N7" s="20">
        <v>3903466</v>
      </c>
      <c r="O7" s="20">
        <v>1187823</v>
      </c>
      <c r="P7" s="20">
        <v>870136</v>
      </c>
      <c r="Q7" s="20">
        <v>1101647</v>
      </c>
      <c r="R7" s="20">
        <v>3159606</v>
      </c>
      <c r="S7" s="20">
        <v>1166113</v>
      </c>
      <c r="T7" s="20">
        <v>1228097</v>
      </c>
      <c r="U7" s="20">
        <v>907605</v>
      </c>
      <c r="V7" s="20">
        <v>3301815</v>
      </c>
      <c r="W7" s="20">
        <v>13922740</v>
      </c>
      <c r="X7" s="20">
        <v>27672385</v>
      </c>
      <c r="Y7" s="20">
        <v>-13749645</v>
      </c>
      <c r="Z7" s="21">
        <v>-49.68724235370388</v>
      </c>
      <c r="AA7" s="22">
        <v>27672385</v>
      </c>
    </row>
    <row r="8" spans="1:27" x14ac:dyDescent="0.25">
      <c r="A8" s="23" t="s">
        <v>36</v>
      </c>
      <c r="B8" s="17" t="s">
        <v>32</v>
      </c>
      <c r="C8" s="18">
        <v>9687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790000</v>
      </c>
      <c r="D9" s="18"/>
      <c r="E9" s="19">
        <v>893261</v>
      </c>
      <c r="F9" s="20">
        <v>809150</v>
      </c>
      <c r="G9" s="20"/>
      <c r="H9" s="20">
        <v>364000</v>
      </c>
      <c r="I9" s="20"/>
      <c r="J9" s="20">
        <v>364000</v>
      </c>
      <c r="K9" s="20"/>
      <c r="L9" s="20">
        <v>654000</v>
      </c>
      <c r="M9" s="20"/>
      <c r="N9" s="20">
        <v>654000</v>
      </c>
      <c r="O9" s="20"/>
      <c r="P9" s="20">
        <v>436000</v>
      </c>
      <c r="Q9" s="20"/>
      <c r="R9" s="20">
        <v>436000</v>
      </c>
      <c r="S9" s="20">
        <v>300000</v>
      </c>
      <c r="T9" s="20"/>
      <c r="U9" s="20"/>
      <c r="V9" s="20">
        <v>300000</v>
      </c>
      <c r="W9" s="20">
        <v>1754000</v>
      </c>
      <c r="X9" s="20">
        <v>809150</v>
      </c>
      <c r="Y9" s="20">
        <v>944850</v>
      </c>
      <c r="Z9" s="21">
        <v>116.77068528702961</v>
      </c>
      <c r="AA9" s="22">
        <v>809150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-2144523</v>
      </c>
      <c r="D14" s="18"/>
      <c r="E14" s="19">
        <v>-21230850</v>
      </c>
      <c r="F14" s="20">
        <v>-23533577</v>
      </c>
      <c r="G14" s="20">
        <v>-49858</v>
      </c>
      <c r="H14" s="20">
        <v>-79641</v>
      </c>
      <c r="I14" s="20">
        <v>-306927</v>
      </c>
      <c r="J14" s="20">
        <v>-436426</v>
      </c>
      <c r="K14" s="20">
        <v>-141848</v>
      </c>
      <c r="L14" s="20">
        <v>-92965</v>
      </c>
      <c r="M14" s="20">
        <v>-67386</v>
      </c>
      <c r="N14" s="20">
        <v>-302199</v>
      </c>
      <c r="O14" s="20">
        <v>-83831</v>
      </c>
      <c r="P14" s="20">
        <v>-84304</v>
      </c>
      <c r="Q14" s="20">
        <v>-320855</v>
      </c>
      <c r="R14" s="20">
        <v>-488990</v>
      </c>
      <c r="S14" s="20">
        <v>-89712</v>
      </c>
      <c r="T14" s="20">
        <v>-75356</v>
      </c>
      <c r="U14" s="20">
        <v>-41921</v>
      </c>
      <c r="V14" s="20">
        <v>-206989</v>
      </c>
      <c r="W14" s="20">
        <v>-1434604</v>
      </c>
      <c r="X14" s="20">
        <v>-23533577</v>
      </c>
      <c r="Y14" s="20">
        <v>22098973</v>
      </c>
      <c r="Z14" s="21">
        <v>-93.904012127013246</v>
      </c>
      <c r="AA14" s="22">
        <v>-23533577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11000843</v>
      </c>
      <c r="D17" s="26">
        <f>SUM(D6:D16)</f>
        <v>0</v>
      </c>
      <c r="E17" s="27">
        <f t="shared" si="0"/>
        <v>-4987404</v>
      </c>
      <c r="F17" s="28">
        <f t="shared" si="0"/>
        <v>4947958</v>
      </c>
      <c r="G17" s="28">
        <f t="shared" si="0"/>
        <v>1022216</v>
      </c>
      <c r="H17" s="28">
        <f t="shared" si="0"/>
        <v>1314590</v>
      </c>
      <c r="I17" s="28">
        <f t="shared" si="0"/>
        <v>1148621</v>
      </c>
      <c r="J17" s="28">
        <f t="shared" si="0"/>
        <v>3485427</v>
      </c>
      <c r="K17" s="28">
        <f t="shared" si="0"/>
        <v>1214033</v>
      </c>
      <c r="L17" s="28">
        <f t="shared" si="0"/>
        <v>1694062</v>
      </c>
      <c r="M17" s="28">
        <f t="shared" si="0"/>
        <v>1347172</v>
      </c>
      <c r="N17" s="28">
        <f t="shared" si="0"/>
        <v>4255267</v>
      </c>
      <c r="O17" s="28">
        <f t="shared" si="0"/>
        <v>1103992</v>
      </c>
      <c r="P17" s="28">
        <f t="shared" si="0"/>
        <v>1221832</v>
      </c>
      <c r="Q17" s="28">
        <f t="shared" si="0"/>
        <v>780792</v>
      </c>
      <c r="R17" s="28">
        <f t="shared" si="0"/>
        <v>3106616</v>
      </c>
      <c r="S17" s="28">
        <f t="shared" si="0"/>
        <v>1376401</v>
      </c>
      <c r="T17" s="28">
        <f t="shared" si="0"/>
        <v>1152741</v>
      </c>
      <c r="U17" s="28">
        <f t="shared" si="0"/>
        <v>865684</v>
      </c>
      <c r="V17" s="28">
        <f t="shared" si="0"/>
        <v>3394826</v>
      </c>
      <c r="W17" s="28">
        <f t="shared" si="0"/>
        <v>14242136</v>
      </c>
      <c r="X17" s="28">
        <f t="shared" si="0"/>
        <v>4947958</v>
      </c>
      <c r="Y17" s="28">
        <f t="shared" si="0"/>
        <v>9294178</v>
      </c>
      <c r="Z17" s="29">
        <f>+IF(X17&lt;&gt;0,+(Y17/X17)*100,0)</f>
        <v>187.83865990778418</v>
      </c>
      <c r="AA17" s="30">
        <f>SUM(AA6:AA16)</f>
        <v>4947958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-83765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10917078</v>
      </c>
      <c r="D38" s="32">
        <f>+D17+D27+D36</f>
        <v>0</v>
      </c>
      <c r="E38" s="33">
        <f t="shared" si="3"/>
        <v>-4987404</v>
      </c>
      <c r="F38" s="2">
        <f t="shared" si="3"/>
        <v>4947958</v>
      </c>
      <c r="G38" s="2">
        <f t="shared" si="3"/>
        <v>1022216</v>
      </c>
      <c r="H38" s="2">
        <f t="shared" si="3"/>
        <v>1314590</v>
      </c>
      <c r="I38" s="2">
        <f t="shared" si="3"/>
        <v>1148621</v>
      </c>
      <c r="J38" s="2">
        <f t="shared" si="3"/>
        <v>3485427</v>
      </c>
      <c r="K38" s="2">
        <f t="shared" si="3"/>
        <v>1214033</v>
      </c>
      <c r="L38" s="2">
        <f t="shared" si="3"/>
        <v>1694062</v>
      </c>
      <c r="M38" s="2">
        <f t="shared" si="3"/>
        <v>1347172</v>
      </c>
      <c r="N38" s="2">
        <f t="shared" si="3"/>
        <v>4255267</v>
      </c>
      <c r="O38" s="2">
        <f t="shared" si="3"/>
        <v>1103992</v>
      </c>
      <c r="P38" s="2">
        <f t="shared" si="3"/>
        <v>1221832</v>
      </c>
      <c r="Q38" s="2">
        <f t="shared" si="3"/>
        <v>780792</v>
      </c>
      <c r="R38" s="2">
        <f t="shared" si="3"/>
        <v>3106616</v>
      </c>
      <c r="S38" s="2">
        <f t="shared" si="3"/>
        <v>1376401</v>
      </c>
      <c r="T38" s="2">
        <f t="shared" si="3"/>
        <v>1152741</v>
      </c>
      <c r="U38" s="2">
        <f t="shared" si="3"/>
        <v>865684</v>
      </c>
      <c r="V38" s="2">
        <f t="shared" si="3"/>
        <v>3394826</v>
      </c>
      <c r="W38" s="2">
        <f t="shared" si="3"/>
        <v>14242136</v>
      </c>
      <c r="X38" s="2">
        <f t="shared" si="3"/>
        <v>4947958</v>
      </c>
      <c r="Y38" s="2">
        <f t="shared" si="3"/>
        <v>9294178</v>
      </c>
      <c r="Z38" s="34">
        <f>+IF(X38&lt;&gt;0,+(Y38/X38)*100,0)</f>
        <v>187.83865990778418</v>
      </c>
      <c r="AA38" s="35">
        <f>+AA17+AA27+AA36</f>
        <v>4947958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1022216</v>
      </c>
      <c r="I39" s="2">
        <f>+H40+I60</f>
        <v>2336806</v>
      </c>
      <c r="J39" s="2">
        <f>+G39</f>
        <v>0</v>
      </c>
      <c r="K39" s="2">
        <f>+I40+K60</f>
        <v>3485427</v>
      </c>
      <c r="L39" s="2">
        <f>+K40+L60</f>
        <v>4699460</v>
      </c>
      <c r="M39" s="2">
        <f>+L40+M60</f>
        <v>6393522</v>
      </c>
      <c r="N39" s="2">
        <f>+K39</f>
        <v>3485427</v>
      </c>
      <c r="O39" s="2">
        <f>+M40+O60</f>
        <v>7740694</v>
      </c>
      <c r="P39" s="2">
        <f>+O40+P60</f>
        <v>8844686</v>
      </c>
      <c r="Q39" s="2">
        <f>+P40+Q60</f>
        <v>10066518</v>
      </c>
      <c r="R39" s="2">
        <f>+O39</f>
        <v>7740694</v>
      </c>
      <c r="S39" s="2">
        <f>+Q40+S60</f>
        <v>10847310</v>
      </c>
      <c r="T39" s="2">
        <f>+S40+T60</f>
        <v>12223711</v>
      </c>
      <c r="U39" s="2">
        <f>+T40+U60</f>
        <v>13376452</v>
      </c>
      <c r="V39" s="2">
        <f>+S39</f>
        <v>10847310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10917078</v>
      </c>
      <c r="D40" s="43">
        <f t="shared" ref="D40:AA40" si="4">+D38+D39</f>
        <v>0</v>
      </c>
      <c r="E40" s="44">
        <f t="shared" si="4"/>
        <v>-4987404</v>
      </c>
      <c r="F40" s="45">
        <f t="shared" si="4"/>
        <v>4947958</v>
      </c>
      <c r="G40" s="45">
        <f t="shared" si="4"/>
        <v>1022216</v>
      </c>
      <c r="H40" s="45">
        <f t="shared" si="4"/>
        <v>2336806</v>
      </c>
      <c r="I40" s="45">
        <f t="shared" si="4"/>
        <v>3485427</v>
      </c>
      <c r="J40" s="45">
        <f>+I40</f>
        <v>3485427</v>
      </c>
      <c r="K40" s="45">
        <f t="shared" si="4"/>
        <v>4699460</v>
      </c>
      <c r="L40" s="45">
        <f t="shared" si="4"/>
        <v>6393522</v>
      </c>
      <c r="M40" s="45">
        <f t="shared" si="4"/>
        <v>7740694</v>
      </c>
      <c r="N40" s="45">
        <f>+M40</f>
        <v>7740694</v>
      </c>
      <c r="O40" s="45">
        <f t="shared" si="4"/>
        <v>8844686</v>
      </c>
      <c r="P40" s="45">
        <f t="shared" si="4"/>
        <v>10066518</v>
      </c>
      <c r="Q40" s="45">
        <f t="shared" si="4"/>
        <v>10847310</v>
      </c>
      <c r="R40" s="45">
        <f>+Q40</f>
        <v>10847310</v>
      </c>
      <c r="S40" s="45">
        <f t="shared" si="4"/>
        <v>12223711</v>
      </c>
      <c r="T40" s="45">
        <f t="shared" si="4"/>
        <v>13376452</v>
      </c>
      <c r="U40" s="45">
        <f t="shared" si="4"/>
        <v>14242136</v>
      </c>
      <c r="V40" s="45">
        <f>+U40</f>
        <v>14242136</v>
      </c>
      <c r="W40" s="45">
        <f>+V40</f>
        <v>14242136</v>
      </c>
      <c r="X40" s="45">
        <f t="shared" si="4"/>
        <v>4947958</v>
      </c>
      <c r="Y40" s="45">
        <f t="shared" si="4"/>
        <v>9294178</v>
      </c>
      <c r="Z40" s="46">
        <f>+IF(X40&lt;&gt;0,+(Y40/X40)*100,0)</f>
        <v>187.83865990778418</v>
      </c>
      <c r="AA40" s="47">
        <f t="shared" si="4"/>
        <v>4947958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1067134</v>
      </c>
      <c r="F7" s="20">
        <v>1067134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1067134</v>
      </c>
      <c r="Y7" s="20">
        <v>-1067134</v>
      </c>
      <c r="Z7" s="21">
        <v>-100</v>
      </c>
      <c r="AA7" s="22">
        <v>1067134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1914000</v>
      </c>
      <c r="F9" s="20">
        <v>1914000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1914000</v>
      </c>
      <c r="Y9" s="20">
        <v>-1914000</v>
      </c>
      <c r="Z9" s="21">
        <v>-100</v>
      </c>
      <c r="AA9" s="22">
        <v>1914000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-16792543</v>
      </c>
      <c r="F14" s="20">
        <v>-16792543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-16792543</v>
      </c>
      <c r="Y14" s="20">
        <v>16792543</v>
      </c>
      <c r="Z14" s="21">
        <v>-100</v>
      </c>
      <c r="AA14" s="22">
        <v>-16792543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-13811409</v>
      </c>
      <c r="F17" s="28">
        <f t="shared" si="0"/>
        <v>-13811409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-13811409</v>
      </c>
      <c r="Y17" s="28">
        <f t="shared" si="0"/>
        <v>13811409</v>
      </c>
      <c r="Z17" s="29">
        <f>+IF(X17&lt;&gt;0,+(Y17/X17)*100,0)</f>
        <v>-100</v>
      </c>
      <c r="AA17" s="30">
        <f>SUM(AA6:AA16)</f>
        <v>-13811409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-13811409</v>
      </c>
      <c r="F38" s="2">
        <f t="shared" si="3"/>
        <v>-13811409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-13811409</v>
      </c>
      <c r="Y38" s="2">
        <f t="shared" si="3"/>
        <v>13811409</v>
      </c>
      <c r="Z38" s="34">
        <f>+IF(X38&lt;&gt;0,+(Y38/X38)*100,0)</f>
        <v>-100</v>
      </c>
      <c r="AA38" s="35">
        <f>+AA17+AA27+AA36</f>
        <v>-13811409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-13811409</v>
      </c>
      <c r="F40" s="45">
        <f t="shared" si="4"/>
        <v>-13811409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-13811409</v>
      </c>
      <c r="Y40" s="45">
        <f t="shared" si="4"/>
        <v>13811409</v>
      </c>
      <c r="Z40" s="46">
        <f>+IF(X40&lt;&gt;0,+(Y40/X40)*100,0)</f>
        <v>-100</v>
      </c>
      <c r="AA40" s="47">
        <f t="shared" si="4"/>
        <v>-13811409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4999999</v>
      </c>
      <c r="F7" s="20">
        <v>4999999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4999999</v>
      </c>
      <c r="Y7" s="20">
        <v>-4999999</v>
      </c>
      <c r="Z7" s="21">
        <v>-100</v>
      </c>
      <c r="AA7" s="22">
        <v>4999999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-7450791</v>
      </c>
      <c r="D14" s="18"/>
      <c r="E14" s="19"/>
      <c r="F14" s="20">
        <v>-1</v>
      </c>
      <c r="G14" s="20">
        <v>-749255</v>
      </c>
      <c r="H14" s="20">
        <v>-760344</v>
      </c>
      <c r="I14" s="20">
        <v>-949401</v>
      </c>
      <c r="J14" s="20">
        <v>-2459000</v>
      </c>
      <c r="K14" s="20">
        <v>-843679</v>
      </c>
      <c r="L14" s="20">
        <v>-783205</v>
      </c>
      <c r="M14" s="20">
        <v>-902289</v>
      </c>
      <c r="N14" s="20">
        <v>-2529173</v>
      </c>
      <c r="O14" s="20">
        <v>-835353</v>
      </c>
      <c r="P14" s="20">
        <v>-789247</v>
      </c>
      <c r="Q14" s="20">
        <v>-892740</v>
      </c>
      <c r="R14" s="20">
        <v>-2517340</v>
      </c>
      <c r="S14" s="20">
        <v>-1046489</v>
      </c>
      <c r="T14" s="20">
        <v>-760126</v>
      </c>
      <c r="U14" s="20">
        <v>-802657</v>
      </c>
      <c r="V14" s="20">
        <v>-2609272</v>
      </c>
      <c r="W14" s="20">
        <v>-10114785</v>
      </c>
      <c r="X14" s="20">
        <v>-1</v>
      </c>
      <c r="Y14" s="20">
        <v>-10114784</v>
      </c>
      <c r="Z14" s="21">
        <v>1011478400</v>
      </c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-7450791</v>
      </c>
      <c r="D17" s="26">
        <f>SUM(D6:D16)</f>
        <v>0</v>
      </c>
      <c r="E17" s="27">
        <f t="shared" si="0"/>
        <v>4999999</v>
      </c>
      <c r="F17" s="28">
        <f t="shared" si="0"/>
        <v>4999998</v>
      </c>
      <c r="G17" s="28">
        <f t="shared" si="0"/>
        <v>-749255</v>
      </c>
      <c r="H17" s="28">
        <f t="shared" si="0"/>
        <v>-760344</v>
      </c>
      <c r="I17" s="28">
        <f t="shared" si="0"/>
        <v>-949401</v>
      </c>
      <c r="J17" s="28">
        <f t="shared" si="0"/>
        <v>-2459000</v>
      </c>
      <c r="K17" s="28">
        <f t="shared" si="0"/>
        <v>-843679</v>
      </c>
      <c r="L17" s="28">
        <f t="shared" si="0"/>
        <v>-783205</v>
      </c>
      <c r="M17" s="28">
        <f t="shared" si="0"/>
        <v>-902289</v>
      </c>
      <c r="N17" s="28">
        <f t="shared" si="0"/>
        <v>-2529173</v>
      </c>
      <c r="O17" s="28">
        <f t="shared" si="0"/>
        <v>-835353</v>
      </c>
      <c r="P17" s="28">
        <f t="shared" si="0"/>
        <v>-789247</v>
      </c>
      <c r="Q17" s="28">
        <f t="shared" si="0"/>
        <v>-892740</v>
      </c>
      <c r="R17" s="28">
        <f t="shared" si="0"/>
        <v>-2517340</v>
      </c>
      <c r="S17" s="28">
        <f t="shared" si="0"/>
        <v>-1046489</v>
      </c>
      <c r="T17" s="28">
        <f t="shared" si="0"/>
        <v>-760126</v>
      </c>
      <c r="U17" s="28">
        <f t="shared" si="0"/>
        <v>-802657</v>
      </c>
      <c r="V17" s="28">
        <f t="shared" si="0"/>
        <v>-2609272</v>
      </c>
      <c r="W17" s="28">
        <f t="shared" si="0"/>
        <v>-10114785</v>
      </c>
      <c r="X17" s="28">
        <f t="shared" si="0"/>
        <v>4999998</v>
      </c>
      <c r="Y17" s="28">
        <f t="shared" si="0"/>
        <v>-15114783</v>
      </c>
      <c r="Z17" s="29">
        <f>+IF(X17&lt;&gt;0,+(Y17/X17)*100,0)</f>
        <v>-302.29578091831235</v>
      </c>
      <c r="AA17" s="30">
        <f>SUM(AA6:AA16)</f>
        <v>4999998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-7450791</v>
      </c>
      <c r="D38" s="32">
        <f>+D17+D27+D36</f>
        <v>0</v>
      </c>
      <c r="E38" s="33">
        <f t="shared" si="3"/>
        <v>4999999</v>
      </c>
      <c r="F38" s="2">
        <f t="shared" si="3"/>
        <v>4999998</v>
      </c>
      <c r="G38" s="2">
        <f t="shared" si="3"/>
        <v>-749255</v>
      </c>
      <c r="H38" s="2">
        <f t="shared" si="3"/>
        <v>-760344</v>
      </c>
      <c r="I38" s="2">
        <f t="shared" si="3"/>
        <v>-949401</v>
      </c>
      <c r="J38" s="2">
        <f t="shared" si="3"/>
        <v>-2459000</v>
      </c>
      <c r="K38" s="2">
        <f t="shared" si="3"/>
        <v>-843679</v>
      </c>
      <c r="L38" s="2">
        <f t="shared" si="3"/>
        <v>-783205</v>
      </c>
      <c r="M38" s="2">
        <f t="shared" si="3"/>
        <v>-902289</v>
      </c>
      <c r="N38" s="2">
        <f t="shared" si="3"/>
        <v>-2529173</v>
      </c>
      <c r="O38" s="2">
        <f t="shared" si="3"/>
        <v>-835353</v>
      </c>
      <c r="P38" s="2">
        <f t="shared" si="3"/>
        <v>-789247</v>
      </c>
      <c r="Q38" s="2">
        <f t="shared" si="3"/>
        <v>-892740</v>
      </c>
      <c r="R38" s="2">
        <f t="shared" si="3"/>
        <v>-2517340</v>
      </c>
      <c r="S38" s="2">
        <f t="shared" si="3"/>
        <v>-1046489</v>
      </c>
      <c r="T38" s="2">
        <f t="shared" si="3"/>
        <v>-760126</v>
      </c>
      <c r="U38" s="2">
        <f t="shared" si="3"/>
        <v>-802657</v>
      </c>
      <c r="V38" s="2">
        <f t="shared" si="3"/>
        <v>-2609272</v>
      </c>
      <c r="W38" s="2">
        <f t="shared" si="3"/>
        <v>-10114785</v>
      </c>
      <c r="X38" s="2">
        <f t="shared" si="3"/>
        <v>4999998</v>
      </c>
      <c r="Y38" s="2">
        <f t="shared" si="3"/>
        <v>-15114783</v>
      </c>
      <c r="Z38" s="34">
        <f>+IF(X38&lt;&gt;0,+(Y38/X38)*100,0)</f>
        <v>-302.29578091831235</v>
      </c>
      <c r="AA38" s="35">
        <f>+AA17+AA27+AA36</f>
        <v>4999998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-749255</v>
      </c>
      <c r="I39" s="2">
        <f>+H40+I60</f>
        <v>-1509599</v>
      </c>
      <c r="J39" s="2">
        <f>+G39</f>
        <v>0</v>
      </c>
      <c r="K39" s="2">
        <f>+I40+K60</f>
        <v>-2459000</v>
      </c>
      <c r="L39" s="2">
        <f>+K40+L60</f>
        <v>-3302679</v>
      </c>
      <c r="M39" s="2">
        <f>+L40+M60</f>
        <v>-4085884</v>
      </c>
      <c r="N39" s="2">
        <f>+K39</f>
        <v>-2459000</v>
      </c>
      <c r="O39" s="2">
        <f>+M40+O60</f>
        <v>-4988173</v>
      </c>
      <c r="P39" s="2">
        <f>+O40+P60</f>
        <v>-5823526</v>
      </c>
      <c r="Q39" s="2">
        <f>+P40+Q60</f>
        <v>-6612773</v>
      </c>
      <c r="R39" s="2">
        <f>+O39</f>
        <v>-4988173</v>
      </c>
      <c r="S39" s="2">
        <f>+Q40+S60</f>
        <v>-7505513</v>
      </c>
      <c r="T39" s="2">
        <f>+S40+T60</f>
        <v>-8552002</v>
      </c>
      <c r="U39" s="2">
        <f>+T40+U60</f>
        <v>-9312128</v>
      </c>
      <c r="V39" s="2">
        <f>+S39</f>
        <v>-7505513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-7450791</v>
      </c>
      <c r="D40" s="43">
        <f t="shared" ref="D40:AA40" si="4">+D38+D39</f>
        <v>0</v>
      </c>
      <c r="E40" s="44">
        <f t="shared" si="4"/>
        <v>4999999</v>
      </c>
      <c r="F40" s="45">
        <f t="shared" si="4"/>
        <v>4999998</v>
      </c>
      <c r="G40" s="45">
        <f t="shared" si="4"/>
        <v>-749255</v>
      </c>
      <c r="H40" s="45">
        <f t="shared" si="4"/>
        <v>-1509599</v>
      </c>
      <c r="I40" s="45">
        <f t="shared" si="4"/>
        <v>-2459000</v>
      </c>
      <c r="J40" s="45">
        <f>+I40</f>
        <v>-2459000</v>
      </c>
      <c r="K40" s="45">
        <f t="shared" si="4"/>
        <v>-3302679</v>
      </c>
      <c r="L40" s="45">
        <f t="shared" si="4"/>
        <v>-4085884</v>
      </c>
      <c r="M40" s="45">
        <f t="shared" si="4"/>
        <v>-4988173</v>
      </c>
      <c r="N40" s="45">
        <f>+M40</f>
        <v>-4988173</v>
      </c>
      <c r="O40" s="45">
        <f t="shared" si="4"/>
        <v>-5823526</v>
      </c>
      <c r="P40" s="45">
        <f t="shared" si="4"/>
        <v>-6612773</v>
      </c>
      <c r="Q40" s="45">
        <f t="shared" si="4"/>
        <v>-7505513</v>
      </c>
      <c r="R40" s="45">
        <f>+Q40</f>
        <v>-7505513</v>
      </c>
      <c r="S40" s="45">
        <f t="shared" si="4"/>
        <v>-8552002</v>
      </c>
      <c r="T40" s="45">
        <f t="shared" si="4"/>
        <v>-9312128</v>
      </c>
      <c r="U40" s="45">
        <f t="shared" si="4"/>
        <v>-10114785</v>
      </c>
      <c r="V40" s="45">
        <f>+U40</f>
        <v>-10114785</v>
      </c>
      <c r="W40" s="45">
        <f>+V40</f>
        <v>-10114785</v>
      </c>
      <c r="X40" s="45">
        <f t="shared" si="4"/>
        <v>4999998</v>
      </c>
      <c r="Y40" s="45">
        <f t="shared" si="4"/>
        <v>-15114783</v>
      </c>
      <c r="Z40" s="46">
        <f>+IF(X40&lt;&gt;0,+(Y40/X40)*100,0)</f>
        <v>-302.29578091831235</v>
      </c>
      <c r="AA40" s="47">
        <f t="shared" si="4"/>
        <v>4999998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1058010</v>
      </c>
      <c r="D7" s="18"/>
      <c r="E7" s="19">
        <v>572264</v>
      </c>
      <c r="F7" s="20">
        <v>569598</v>
      </c>
      <c r="G7" s="20">
        <v>95062</v>
      </c>
      <c r="H7" s="20">
        <v>114506</v>
      </c>
      <c r="I7" s="20">
        <v>66097</v>
      </c>
      <c r="J7" s="20">
        <v>275665</v>
      </c>
      <c r="K7" s="20">
        <v>91609</v>
      </c>
      <c r="L7" s="20">
        <v>42897</v>
      </c>
      <c r="M7" s="20">
        <v>83613</v>
      </c>
      <c r="N7" s="20">
        <v>218119</v>
      </c>
      <c r="O7" s="20">
        <v>85195</v>
      </c>
      <c r="P7" s="20">
        <v>45239</v>
      </c>
      <c r="Q7" s="20">
        <v>63628</v>
      </c>
      <c r="R7" s="20">
        <v>194062</v>
      </c>
      <c r="S7" s="20">
        <v>52535</v>
      </c>
      <c r="T7" s="20">
        <v>61666</v>
      </c>
      <c r="U7" s="20">
        <v>101906</v>
      </c>
      <c r="V7" s="20">
        <v>216107</v>
      </c>
      <c r="W7" s="20">
        <v>903953</v>
      </c>
      <c r="X7" s="20">
        <v>569598</v>
      </c>
      <c r="Y7" s="20">
        <v>334355</v>
      </c>
      <c r="Z7" s="21">
        <v>58.700170997791425</v>
      </c>
      <c r="AA7" s="22">
        <v>569598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45017330</v>
      </c>
      <c r="F9" s="20">
        <v>45017330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500</v>
      </c>
      <c r="U9" s="20"/>
      <c r="V9" s="20">
        <v>500</v>
      </c>
      <c r="W9" s="20">
        <v>500</v>
      </c>
      <c r="X9" s="20">
        <v>45017330</v>
      </c>
      <c r="Y9" s="20">
        <v>-45016830</v>
      </c>
      <c r="Z9" s="21">
        <v>-99.998889316625394</v>
      </c>
      <c r="AA9" s="22">
        <v>45017330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-15031946</v>
      </c>
      <c r="D14" s="18"/>
      <c r="E14" s="19">
        <v>-23836762</v>
      </c>
      <c r="F14" s="20">
        <v>-30078554</v>
      </c>
      <c r="G14" s="20">
        <v>-119737</v>
      </c>
      <c r="H14" s="20">
        <v>-1093359</v>
      </c>
      <c r="I14" s="20">
        <v>-1045831</v>
      </c>
      <c r="J14" s="20">
        <v>-2258927</v>
      </c>
      <c r="K14" s="20">
        <v>-1114755</v>
      </c>
      <c r="L14" s="20">
        <v>-1866783</v>
      </c>
      <c r="M14" s="20">
        <v>-1376731</v>
      </c>
      <c r="N14" s="20">
        <v>-4358269</v>
      </c>
      <c r="O14" s="20">
        <v>-535132</v>
      </c>
      <c r="P14" s="20">
        <v>-1289540</v>
      </c>
      <c r="Q14" s="20">
        <v>-1346962</v>
      </c>
      <c r="R14" s="20">
        <v>-3171634</v>
      </c>
      <c r="S14" s="20">
        <v>-1304713</v>
      </c>
      <c r="T14" s="20">
        <v>-1636482</v>
      </c>
      <c r="U14" s="20">
        <v>-1306333</v>
      </c>
      <c r="V14" s="20">
        <v>-4247528</v>
      </c>
      <c r="W14" s="20">
        <v>-14036358</v>
      </c>
      <c r="X14" s="20">
        <v>-30078554</v>
      </c>
      <c r="Y14" s="20">
        <v>16042196</v>
      </c>
      <c r="Z14" s="21">
        <v>-53.334332494840012</v>
      </c>
      <c r="AA14" s="22">
        <v>-30078554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-13973936</v>
      </c>
      <c r="D17" s="26">
        <f>SUM(D6:D16)</f>
        <v>0</v>
      </c>
      <c r="E17" s="27">
        <f t="shared" si="0"/>
        <v>21752832</v>
      </c>
      <c r="F17" s="28">
        <f t="shared" si="0"/>
        <v>15508374</v>
      </c>
      <c r="G17" s="28">
        <f t="shared" si="0"/>
        <v>-24675</v>
      </c>
      <c r="H17" s="28">
        <f t="shared" si="0"/>
        <v>-978853</v>
      </c>
      <c r="I17" s="28">
        <f t="shared" si="0"/>
        <v>-979734</v>
      </c>
      <c r="J17" s="28">
        <f t="shared" si="0"/>
        <v>-1983262</v>
      </c>
      <c r="K17" s="28">
        <f t="shared" si="0"/>
        <v>-1023146</v>
      </c>
      <c r="L17" s="28">
        <f t="shared" si="0"/>
        <v>-1823886</v>
      </c>
      <c r="M17" s="28">
        <f t="shared" si="0"/>
        <v>-1293118</v>
      </c>
      <c r="N17" s="28">
        <f t="shared" si="0"/>
        <v>-4140150</v>
      </c>
      <c r="O17" s="28">
        <f t="shared" si="0"/>
        <v>-449937</v>
      </c>
      <c r="P17" s="28">
        <f t="shared" si="0"/>
        <v>-1244301</v>
      </c>
      <c r="Q17" s="28">
        <f t="shared" si="0"/>
        <v>-1283334</v>
      </c>
      <c r="R17" s="28">
        <f t="shared" si="0"/>
        <v>-2977572</v>
      </c>
      <c r="S17" s="28">
        <f t="shared" si="0"/>
        <v>-1252178</v>
      </c>
      <c r="T17" s="28">
        <f t="shared" si="0"/>
        <v>-1574316</v>
      </c>
      <c r="U17" s="28">
        <f t="shared" si="0"/>
        <v>-1204427</v>
      </c>
      <c r="V17" s="28">
        <f t="shared" si="0"/>
        <v>-4030921</v>
      </c>
      <c r="W17" s="28">
        <f t="shared" si="0"/>
        <v>-13131905</v>
      </c>
      <c r="X17" s="28">
        <f t="shared" si="0"/>
        <v>15508374</v>
      </c>
      <c r="Y17" s="28">
        <f t="shared" si="0"/>
        <v>-28640279</v>
      </c>
      <c r="Z17" s="29">
        <f>+IF(X17&lt;&gt;0,+(Y17/X17)*100,0)</f>
        <v>-184.6762207308129</v>
      </c>
      <c r="AA17" s="30">
        <f>SUM(AA6:AA16)</f>
        <v>15508374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-938693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-938693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-14912629</v>
      </c>
      <c r="D38" s="32">
        <f>+D17+D27+D36</f>
        <v>0</v>
      </c>
      <c r="E38" s="33">
        <f t="shared" si="3"/>
        <v>21752832</v>
      </c>
      <c r="F38" s="2">
        <f t="shared" si="3"/>
        <v>15508374</v>
      </c>
      <c r="G38" s="2">
        <f t="shared" si="3"/>
        <v>-24675</v>
      </c>
      <c r="H38" s="2">
        <f t="shared" si="3"/>
        <v>-978853</v>
      </c>
      <c r="I38" s="2">
        <f t="shared" si="3"/>
        <v>-979734</v>
      </c>
      <c r="J38" s="2">
        <f t="shared" si="3"/>
        <v>-1983262</v>
      </c>
      <c r="K38" s="2">
        <f t="shared" si="3"/>
        <v>-1023146</v>
      </c>
      <c r="L38" s="2">
        <f t="shared" si="3"/>
        <v>-1823886</v>
      </c>
      <c r="M38" s="2">
        <f t="shared" si="3"/>
        <v>-1293118</v>
      </c>
      <c r="N38" s="2">
        <f t="shared" si="3"/>
        <v>-4140150</v>
      </c>
      <c r="O38" s="2">
        <f t="shared" si="3"/>
        <v>-449937</v>
      </c>
      <c r="P38" s="2">
        <f t="shared" si="3"/>
        <v>-1244301</v>
      </c>
      <c r="Q38" s="2">
        <f t="shared" si="3"/>
        <v>-1283334</v>
      </c>
      <c r="R38" s="2">
        <f t="shared" si="3"/>
        <v>-2977572</v>
      </c>
      <c r="S38" s="2">
        <f t="shared" si="3"/>
        <v>-1252178</v>
      </c>
      <c r="T38" s="2">
        <f t="shared" si="3"/>
        <v>-1574316</v>
      </c>
      <c r="U38" s="2">
        <f t="shared" si="3"/>
        <v>-1204427</v>
      </c>
      <c r="V38" s="2">
        <f t="shared" si="3"/>
        <v>-4030921</v>
      </c>
      <c r="W38" s="2">
        <f t="shared" si="3"/>
        <v>-13131905</v>
      </c>
      <c r="X38" s="2">
        <f t="shared" si="3"/>
        <v>15508374</v>
      </c>
      <c r="Y38" s="2">
        <f t="shared" si="3"/>
        <v>-28640279</v>
      </c>
      <c r="Z38" s="34">
        <f>+IF(X38&lt;&gt;0,+(Y38/X38)*100,0)</f>
        <v>-184.6762207308129</v>
      </c>
      <c r="AA38" s="35">
        <f>+AA17+AA27+AA36</f>
        <v>15508374</v>
      </c>
    </row>
    <row r="39" spans="1:27" x14ac:dyDescent="0.25">
      <c r="A39" s="23" t="s">
        <v>60</v>
      </c>
      <c r="B39" s="17"/>
      <c r="C39" s="32">
        <v>-300</v>
      </c>
      <c r="D39" s="32"/>
      <c r="E39" s="33"/>
      <c r="F39" s="2"/>
      <c r="G39" s="2"/>
      <c r="H39" s="2">
        <f>+G40+H60</f>
        <v>-24675</v>
      </c>
      <c r="I39" s="2">
        <f>+H40+I60</f>
        <v>-1003528</v>
      </c>
      <c r="J39" s="2">
        <f>+G39</f>
        <v>0</v>
      </c>
      <c r="K39" s="2">
        <f>+I40+K60</f>
        <v>-1983262</v>
      </c>
      <c r="L39" s="2">
        <f>+K40+L60</f>
        <v>-3006408</v>
      </c>
      <c r="M39" s="2">
        <f>+L40+M60</f>
        <v>-4830294</v>
      </c>
      <c r="N39" s="2">
        <f>+K39</f>
        <v>-1983262</v>
      </c>
      <c r="O39" s="2">
        <f>+M40+O60</f>
        <v>-6123412</v>
      </c>
      <c r="P39" s="2">
        <f>+O40+P60</f>
        <v>-6573349</v>
      </c>
      <c r="Q39" s="2">
        <f>+P40+Q60</f>
        <v>-7817650</v>
      </c>
      <c r="R39" s="2">
        <f>+O39</f>
        <v>-6123412</v>
      </c>
      <c r="S39" s="2">
        <f>+Q40+S60</f>
        <v>-9100984</v>
      </c>
      <c r="T39" s="2">
        <f>+S40+T60</f>
        <v>-10353162</v>
      </c>
      <c r="U39" s="2">
        <f>+T40+U60</f>
        <v>-11927478</v>
      </c>
      <c r="V39" s="2">
        <f>+S39</f>
        <v>-9100984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-14912929</v>
      </c>
      <c r="D40" s="43">
        <f t="shared" ref="D40:AA40" si="4">+D38+D39</f>
        <v>0</v>
      </c>
      <c r="E40" s="44">
        <f t="shared" si="4"/>
        <v>21752832</v>
      </c>
      <c r="F40" s="45">
        <f t="shared" si="4"/>
        <v>15508374</v>
      </c>
      <c r="G40" s="45">
        <f t="shared" si="4"/>
        <v>-24675</v>
      </c>
      <c r="H40" s="45">
        <f t="shared" si="4"/>
        <v>-1003528</v>
      </c>
      <c r="I40" s="45">
        <f t="shared" si="4"/>
        <v>-1983262</v>
      </c>
      <c r="J40" s="45">
        <f>+I40</f>
        <v>-1983262</v>
      </c>
      <c r="K40" s="45">
        <f t="shared" si="4"/>
        <v>-3006408</v>
      </c>
      <c r="L40" s="45">
        <f t="shared" si="4"/>
        <v>-4830294</v>
      </c>
      <c r="M40" s="45">
        <f t="shared" si="4"/>
        <v>-6123412</v>
      </c>
      <c r="N40" s="45">
        <f>+M40</f>
        <v>-6123412</v>
      </c>
      <c r="O40" s="45">
        <f t="shared" si="4"/>
        <v>-6573349</v>
      </c>
      <c r="P40" s="45">
        <f t="shared" si="4"/>
        <v>-7817650</v>
      </c>
      <c r="Q40" s="45">
        <f t="shared" si="4"/>
        <v>-9100984</v>
      </c>
      <c r="R40" s="45">
        <f>+Q40</f>
        <v>-9100984</v>
      </c>
      <c r="S40" s="45">
        <f t="shared" si="4"/>
        <v>-10353162</v>
      </c>
      <c r="T40" s="45">
        <f t="shared" si="4"/>
        <v>-11927478</v>
      </c>
      <c r="U40" s="45">
        <f t="shared" si="4"/>
        <v>-13131905</v>
      </c>
      <c r="V40" s="45">
        <f>+U40</f>
        <v>-13131905</v>
      </c>
      <c r="W40" s="45">
        <f>+V40</f>
        <v>-13131905</v>
      </c>
      <c r="X40" s="45">
        <f t="shared" si="4"/>
        <v>15508374</v>
      </c>
      <c r="Y40" s="45">
        <f t="shared" si="4"/>
        <v>-28640279</v>
      </c>
      <c r="Z40" s="46">
        <f>+IF(X40&lt;&gt;0,+(Y40/X40)*100,0)</f>
        <v>-184.6762207308129</v>
      </c>
      <c r="AA40" s="47">
        <f t="shared" si="4"/>
        <v>15508374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-8421832</v>
      </c>
      <c r="D14" s="18"/>
      <c r="E14" s="19"/>
      <c r="F14" s="20">
        <v>-2</v>
      </c>
      <c r="G14" s="20">
        <v>-1036625</v>
      </c>
      <c r="H14" s="20"/>
      <c r="I14" s="20">
        <v>-1279926</v>
      </c>
      <c r="J14" s="20">
        <v>-2316551</v>
      </c>
      <c r="K14" s="20">
        <v>-1495149</v>
      </c>
      <c r="L14" s="20">
        <v>-1287569</v>
      </c>
      <c r="M14" s="20">
        <v>-1485066</v>
      </c>
      <c r="N14" s="20">
        <v>-4267784</v>
      </c>
      <c r="O14" s="20">
        <v>-1429216</v>
      </c>
      <c r="P14" s="20">
        <v>-1218543</v>
      </c>
      <c r="Q14" s="20">
        <v>-992120</v>
      </c>
      <c r="R14" s="20">
        <v>-3639879</v>
      </c>
      <c r="S14" s="20">
        <v>-943868</v>
      </c>
      <c r="T14" s="20">
        <v>-1015568</v>
      </c>
      <c r="U14" s="20">
        <v>-1062065</v>
      </c>
      <c r="V14" s="20">
        <v>-3021501</v>
      </c>
      <c r="W14" s="20">
        <v>-13245715</v>
      </c>
      <c r="X14" s="20">
        <v>-2</v>
      </c>
      <c r="Y14" s="20">
        <v>-13245713</v>
      </c>
      <c r="Z14" s="21">
        <v>662285650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-8421832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-1036625</v>
      </c>
      <c r="H17" s="28">
        <f t="shared" si="0"/>
        <v>0</v>
      </c>
      <c r="I17" s="28">
        <f t="shared" si="0"/>
        <v>-1279926</v>
      </c>
      <c r="J17" s="28">
        <f t="shared" si="0"/>
        <v>-2316551</v>
      </c>
      <c r="K17" s="28">
        <f t="shared" si="0"/>
        <v>-1495149</v>
      </c>
      <c r="L17" s="28">
        <f t="shared" si="0"/>
        <v>-1287569</v>
      </c>
      <c r="M17" s="28">
        <f t="shared" si="0"/>
        <v>-1485066</v>
      </c>
      <c r="N17" s="28">
        <f t="shared" si="0"/>
        <v>-4267784</v>
      </c>
      <c r="O17" s="28">
        <f t="shared" si="0"/>
        <v>-1429216</v>
      </c>
      <c r="P17" s="28">
        <f t="shared" si="0"/>
        <v>-1218543</v>
      </c>
      <c r="Q17" s="28">
        <f t="shared" si="0"/>
        <v>-992120</v>
      </c>
      <c r="R17" s="28">
        <f t="shared" si="0"/>
        <v>-3639879</v>
      </c>
      <c r="S17" s="28">
        <f t="shared" si="0"/>
        <v>-943868</v>
      </c>
      <c r="T17" s="28">
        <f t="shared" si="0"/>
        <v>-1015568</v>
      </c>
      <c r="U17" s="28">
        <f t="shared" si="0"/>
        <v>-1062065</v>
      </c>
      <c r="V17" s="28">
        <f t="shared" si="0"/>
        <v>-3021501</v>
      </c>
      <c r="W17" s="28">
        <f t="shared" si="0"/>
        <v>-13245715</v>
      </c>
      <c r="X17" s="28">
        <f t="shared" si="0"/>
        <v>-2</v>
      </c>
      <c r="Y17" s="28">
        <f t="shared" si="0"/>
        <v>-13245713</v>
      </c>
      <c r="Z17" s="29">
        <f>+IF(X17&lt;&gt;0,+(Y17/X17)*100,0)</f>
        <v>662285650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-8421832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-1036625</v>
      </c>
      <c r="H38" s="2">
        <f t="shared" si="3"/>
        <v>0</v>
      </c>
      <c r="I38" s="2">
        <f t="shared" si="3"/>
        <v>-1279926</v>
      </c>
      <c r="J38" s="2">
        <f t="shared" si="3"/>
        <v>-2316551</v>
      </c>
      <c r="K38" s="2">
        <f t="shared" si="3"/>
        <v>-1495149</v>
      </c>
      <c r="L38" s="2">
        <f t="shared" si="3"/>
        <v>-1287569</v>
      </c>
      <c r="M38" s="2">
        <f t="shared" si="3"/>
        <v>-1485066</v>
      </c>
      <c r="N38" s="2">
        <f t="shared" si="3"/>
        <v>-4267784</v>
      </c>
      <c r="O38" s="2">
        <f t="shared" si="3"/>
        <v>-1429216</v>
      </c>
      <c r="P38" s="2">
        <f t="shared" si="3"/>
        <v>-1218543</v>
      </c>
      <c r="Q38" s="2">
        <f t="shared" si="3"/>
        <v>-992120</v>
      </c>
      <c r="R38" s="2">
        <f t="shared" si="3"/>
        <v>-3639879</v>
      </c>
      <c r="S38" s="2">
        <f t="shared" si="3"/>
        <v>-943868</v>
      </c>
      <c r="T38" s="2">
        <f t="shared" si="3"/>
        <v>-1015568</v>
      </c>
      <c r="U38" s="2">
        <f t="shared" si="3"/>
        <v>-1062065</v>
      </c>
      <c r="V38" s="2">
        <f t="shared" si="3"/>
        <v>-3021501</v>
      </c>
      <c r="W38" s="2">
        <f t="shared" si="3"/>
        <v>-13245715</v>
      </c>
      <c r="X38" s="2">
        <f t="shared" si="3"/>
        <v>-2</v>
      </c>
      <c r="Y38" s="2">
        <f t="shared" si="3"/>
        <v>-13245713</v>
      </c>
      <c r="Z38" s="34">
        <f>+IF(X38&lt;&gt;0,+(Y38/X38)*100,0)</f>
        <v>662285650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-1036625</v>
      </c>
      <c r="I39" s="2">
        <f>+H40+I60</f>
        <v>-1036625</v>
      </c>
      <c r="J39" s="2">
        <f>+G39</f>
        <v>0</v>
      </c>
      <c r="K39" s="2">
        <f>+I40+K60</f>
        <v>-2316551</v>
      </c>
      <c r="L39" s="2">
        <f>+K40+L60</f>
        <v>-3811700</v>
      </c>
      <c r="M39" s="2">
        <f>+L40+M60</f>
        <v>-5099269</v>
      </c>
      <c r="N39" s="2">
        <f>+K39</f>
        <v>-2316551</v>
      </c>
      <c r="O39" s="2">
        <f>+M40+O60</f>
        <v>-6584335</v>
      </c>
      <c r="P39" s="2">
        <f>+O40+P60</f>
        <v>-8013551</v>
      </c>
      <c r="Q39" s="2">
        <f>+P40+Q60</f>
        <v>-9232094</v>
      </c>
      <c r="R39" s="2">
        <f>+O39</f>
        <v>-6584335</v>
      </c>
      <c r="S39" s="2">
        <f>+Q40+S60</f>
        <v>-10224214</v>
      </c>
      <c r="T39" s="2">
        <f>+S40+T60</f>
        <v>-11168082</v>
      </c>
      <c r="U39" s="2">
        <f>+T40+U60</f>
        <v>-12183650</v>
      </c>
      <c r="V39" s="2">
        <f>+S39</f>
        <v>-10224214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-8421832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-1036625</v>
      </c>
      <c r="H40" s="45">
        <f t="shared" si="4"/>
        <v>-1036625</v>
      </c>
      <c r="I40" s="45">
        <f t="shared" si="4"/>
        <v>-2316551</v>
      </c>
      <c r="J40" s="45">
        <f>+I40</f>
        <v>-2316551</v>
      </c>
      <c r="K40" s="45">
        <f t="shared" si="4"/>
        <v>-3811700</v>
      </c>
      <c r="L40" s="45">
        <f t="shared" si="4"/>
        <v>-5099269</v>
      </c>
      <c r="M40" s="45">
        <f t="shared" si="4"/>
        <v>-6584335</v>
      </c>
      <c r="N40" s="45">
        <f>+M40</f>
        <v>-6584335</v>
      </c>
      <c r="O40" s="45">
        <f t="shared" si="4"/>
        <v>-8013551</v>
      </c>
      <c r="P40" s="45">
        <f t="shared" si="4"/>
        <v>-9232094</v>
      </c>
      <c r="Q40" s="45">
        <f t="shared" si="4"/>
        <v>-10224214</v>
      </c>
      <c r="R40" s="45">
        <f>+Q40</f>
        <v>-10224214</v>
      </c>
      <c r="S40" s="45">
        <f t="shared" si="4"/>
        <v>-11168082</v>
      </c>
      <c r="T40" s="45">
        <f t="shared" si="4"/>
        <v>-12183650</v>
      </c>
      <c r="U40" s="45">
        <f t="shared" si="4"/>
        <v>-13245715</v>
      </c>
      <c r="V40" s="45">
        <f>+U40</f>
        <v>-13245715</v>
      </c>
      <c r="W40" s="45">
        <f>+V40</f>
        <v>-13245715</v>
      </c>
      <c r="X40" s="45">
        <f t="shared" si="4"/>
        <v>-2</v>
      </c>
      <c r="Y40" s="45">
        <f t="shared" si="4"/>
        <v>-13245713</v>
      </c>
      <c r="Z40" s="46">
        <f>+IF(X40&lt;&gt;0,+(Y40/X40)*100,0)</f>
        <v>662285650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31319</v>
      </c>
      <c r="D7" s="18"/>
      <c r="E7" s="19">
        <v>7309281</v>
      </c>
      <c r="F7" s="20">
        <v>7309281</v>
      </c>
      <c r="G7" s="20">
        <v>29</v>
      </c>
      <c r="H7" s="20">
        <v>60</v>
      </c>
      <c r="I7" s="20"/>
      <c r="J7" s="20">
        <v>89</v>
      </c>
      <c r="K7" s="20">
        <v>1270</v>
      </c>
      <c r="L7" s="20"/>
      <c r="M7" s="20"/>
      <c r="N7" s="20">
        <v>1270</v>
      </c>
      <c r="O7" s="20"/>
      <c r="P7" s="20"/>
      <c r="Q7" s="20"/>
      <c r="R7" s="20"/>
      <c r="S7" s="20"/>
      <c r="T7" s="20">
        <v>12</v>
      </c>
      <c r="U7" s="20"/>
      <c r="V7" s="20">
        <v>12</v>
      </c>
      <c r="W7" s="20">
        <v>1371</v>
      </c>
      <c r="X7" s="20">
        <v>7309281</v>
      </c>
      <c r="Y7" s="20">
        <v>-7307910</v>
      </c>
      <c r="Z7" s="21">
        <v>-99.981243025134759</v>
      </c>
      <c r="AA7" s="22">
        <v>7309281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433</v>
      </c>
      <c r="H9" s="20"/>
      <c r="I9" s="20"/>
      <c r="J9" s="20">
        <v>433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1471</v>
      </c>
      <c r="V9" s="20">
        <v>1471</v>
      </c>
      <c r="W9" s="20">
        <v>1904</v>
      </c>
      <c r="X9" s="20"/>
      <c r="Y9" s="20">
        <v>1904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314524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314524</v>
      </c>
      <c r="Y11" s="20">
        <v>-314524</v>
      </c>
      <c r="Z11" s="21">
        <v>-100</v>
      </c>
      <c r="AA11" s="22">
        <v>314524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-2446658</v>
      </c>
      <c r="D14" s="18"/>
      <c r="E14" s="19">
        <v>-21504435</v>
      </c>
      <c r="F14" s="20">
        <v>-22525052</v>
      </c>
      <c r="G14" s="20">
        <v>-63995</v>
      </c>
      <c r="H14" s="20">
        <v>-150275</v>
      </c>
      <c r="I14" s="20">
        <v>-88039</v>
      </c>
      <c r="J14" s="20">
        <v>-302309</v>
      </c>
      <c r="K14" s="20">
        <v>-1097645</v>
      </c>
      <c r="L14" s="20">
        <v>-54020</v>
      </c>
      <c r="M14" s="20">
        <v>-843002</v>
      </c>
      <c r="N14" s="20">
        <v>-1994667</v>
      </c>
      <c r="O14" s="20">
        <v>-41850</v>
      </c>
      <c r="P14" s="20">
        <v>-223107</v>
      </c>
      <c r="Q14" s="20">
        <v>-77097</v>
      </c>
      <c r="R14" s="20">
        <v>-342054</v>
      </c>
      <c r="S14" s="20">
        <v>-2800</v>
      </c>
      <c r="T14" s="20">
        <v>-22500</v>
      </c>
      <c r="U14" s="20">
        <v>-24084</v>
      </c>
      <c r="V14" s="20">
        <v>-49384</v>
      </c>
      <c r="W14" s="20">
        <v>-2688414</v>
      </c>
      <c r="X14" s="20">
        <v>-22525052</v>
      </c>
      <c r="Y14" s="20">
        <v>19836638</v>
      </c>
      <c r="Z14" s="21">
        <v>-88.064782269980995</v>
      </c>
      <c r="AA14" s="22">
        <v>-22525052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-2415339</v>
      </c>
      <c r="D17" s="26">
        <f>SUM(D6:D16)</f>
        <v>0</v>
      </c>
      <c r="E17" s="27">
        <f t="shared" si="0"/>
        <v>-14195154</v>
      </c>
      <c r="F17" s="28">
        <f t="shared" si="0"/>
        <v>-14901247</v>
      </c>
      <c r="G17" s="28">
        <f t="shared" si="0"/>
        <v>-63533</v>
      </c>
      <c r="H17" s="28">
        <f t="shared" si="0"/>
        <v>-150215</v>
      </c>
      <c r="I17" s="28">
        <f t="shared" si="0"/>
        <v>-88039</v>
      </c>
      <c r="J17" s="28">
        <f t="shared" si="0"/>
        <v>-301787</v>
      </c>
      <c r="K17" s="28">
        <f t="shared" si="0"/>
        <v>-1096375</v>
      </c>
      <c r="L17" s="28">
        <f t="shared" si="0"/>
        <v>-54020</v>
      </c>
      <c r="M17" s="28">
        <f t="shared" si="0"/>
        <v>-843002</v>
      </c>
      <c r="N17" s="28">
        <f t="shared" si="0"/>
        <v>-1993397</v>
      </c>
      <c r="O17" s="28">
        <f t="shared" si="0"/>
        <v>-41850</v>
      </c>
      <c r="P17" s="28">
        <f t="shared" si="0"/>
        <v>-223107</v>
      </c>
      <c r="Q17" s="28">
        <f t="shared" si="0"/>
        <v>-77097</v>
      </c>
      <c r="R17" s="28">
        <f t="shared" si="0"/>
        <v>-342054</v>
      </c>
      <c r="S17" s="28">
        <f t="shared" si="0"/>
        <v>-2800</v>
      </c>
      <c r="T17" s="28">
        <f t="shared" si="0"/>
        <v>-22488</v>
      </c>
      <c r="U17" s="28">
        <f t="shared" si="0"/>
        <v>-22613</v>
      </c>
      <c r="V17" s="28">
        <f t="shared" si="0"/>
        <v>-47901</v>
      </c>
      <c r="W17" s="28">
        <f t="shared" si="0"/>
        <v>-2685139</v>
      </c>
      <c r="X17" s="28">
        <f t="shared" si="0"/>
        <v>-14901247</v>
      </c>
      <c r="Y17" s="28">
        <f t="shared" si="0"/>
        <v>12216108</v>
      </c>
      <c r="Z17" s="29">
        <f>+IF(X17&lt;&gt;0,+(Y17/X17)*100,0)</f>
        <v>-81.980440965779579</v>
      </c>
      <c r="AA17" s="30">
        <f>SUM(AA6:AA16)</f>
        <v>-14901247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-4200000</v>
      </c>
      <c r="F26" s="20">
        <v>-2728500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-2728500</v>
      </c>
      <c r="Y26" s="20">
        <v>2728500</v>
      </c>
      <c r="Z26" s="21">
        <v>-100</v>
      </c>
      <c r="AA26" s="22">
        <v>-2728500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-4200000</v>
      </c>
      <c r="F27" s="28">
        <f t="shared" si="1"/>
        <v>-2728500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-2728500</v>
      </c>
      <c r="Y27" s="28">
        <f t="shared" si="1"/>
        <v>2728500</v>
      </c>
      <c r="Z27" s="29">
        <f>+IF(X27&lt;&gt;0,+(Y27/X27)*100,0)</f>
        <v>-100</v>
      </c>
      <c r="AA27" s="30">
        <f>SUM(AA21:AA26)</f>
        <v>-2728500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-2415339</v>
      </c>
      <c r="D38" s="32">
        <f>+D17+D27+D36</f>
        <v>0</v>
      </c>
      <c r="E38" s="33">
        <f t="shared" si="3"/>
        <v>-18395154</v>
      </c>
      <c r="F38" s="2">
        <f t="shared" si="3"/>
        <v>-17629747</v>
      </c>
      <c r="G38" s="2">
        <f t="shared" si="3"/>
        <v>-63533</v>
      </c>
      <c r="H38" s="2">
        <f t="shared" si="3"/>
        <v>-150215</v>
      </c>
      <c r="I38" s="2">
        <f t="shared" si="3"/>
        <v>-88039</v>
      </c>
      <c r="J38" s="2">
        <f t="shared" si="3"/>
        <v>-301787</v>
      </c>
      <c r="K38" s="2">
        <f t="shared" si="3"/>
        <v>-1096375</v>
      </c>
      <c r="L38" s="2">
        <f t="shared" si="3"/>
        <v>-54020</v>
      </c>
      <c r="M38" s="2">
        <f t="shared" si="3"/>
        <v>-843002</v>
      </c>
      <c r="N38" s="2">
        <f t="shared" si="3"/>
        <v>-1993397</v>
      </c>
      <c r="O38" s="2">
        <f t="shared" si="3"/>
        <v>-41850</v>
      </c>
      <c r="P38" s="2">
        <f t="shared" si="3"/>
        <v>-223107</v>
      </c>
      <c r="Q38" s="2">
        <f t="shared" si="3"/>
        <v>-77097</v>
      </c>
      <c r="R38" s="2">
        <f t="shared" si="3"/>
        <v>-342054</v>
      </c>
      <c r="S38" s="2">
        <f t="shared" si="3"/>
        <v>-2800</v>
      </c>
      <c r="T38" s="2">
        <f t="shared" si="3"/>
        <v>-22488</v>
      </c>
      <c r="U38" s="2">
        <f t="shared" si="3"/>
        <v>-22613</v>
      </c>
      <c r="V38" s="2">
        <f t="shared" si="3"/>
        <v>-47901</v>
      </c>
      <c r="W38" s="2">
        <f t="shared" si="3"/>
        <v>-2685139</v>
      </c>
      <c r="X38" s="2">
        <f t="shared" si="3"/>
        <v>-17629747</v>
      </c>
      <c r="Y38" s="2">
        <f t="shared" si="3"/>
        <v>14944608</v>
      </c>
      <c r="Z38" s="34">
        <f>+IF(X38&lt;&gt;0,+(Y38/X38)*100,0)</f>
        <v>-84.769270937353781</v>
      </c>
      <c r="AA38" s="35">
        <f>+AA17+AA27+AA36</f>
        <v>-17629747</v>
      </c>
    </row>
    <row r="39" spans="1:27" x14ac:dyDescent="0.25">
      <c r="A39" s="23" t="s">
        <v>60</v>
      </c>
      <c r="B39" s="17"/>
      <c r="C39" s="32">
        <v>-25791189</v>
      </c>
      <c r="D39" s="32"/>
      <c r="E39" s="33"/>
      <c r="F39" s="2"/>
      <c r="G39" s="2">
        <v>-25789449</v>
      </c>
      <c r="H39" s="2">
        <f>+G40+H60</f>
        <v>-25852982</v>
      </c>
      <c r="I39" s="2">
        <f>+H40+I60</f>
        <v>-26003197</v>
      </c>
      <c r="J39" s="2">
        <f>+G39</f>
        <v>-25789449</v>
      </c>
      <c r="K39" s="2">
        <f>+I40+K60</f>
        <v>-26091236</v>
      </c>
      <c r="L39" s="2">
        <f>+K40+L60</f>
        <v>-27187611</v>
      </c>
      <c r="M39" s="2">
        <f>+L40+M60</f>
        <v>-27241631</v>
      </c>
      <c r="N39" s="2">
        <f>+K39</f>
        <v>-26091236</v>
      </c>
      <c r="O39" s="2">
        <f>+M40+O60</f>
        <v>-28084633</v>
      </c>
      <c r="P39" s="2">
        <f>+O40+P60</f>
        <v>-28126483</v>
      </c>
      <c r="Q39" s="2">
        <f>+P40+Q60</f>
        <v>-28349590</v>
      </c>
      <c r="R39" s="2">
        <f>+O39</f>
        <v>-28084633</v>
      </c>
      <c r="S39" s="2">
        <f>+Q40+S60</f>
        <v>-28426687</v>
      </c>
      <c r="T39" s="2">
        <f>+S40+T60</f>
        <v>-28429487</v>
      </c>
      <c r="U39" s="2">
        <f>+T40+U60</f>
        <v>-28451975</v>
      </c>
      <c r="V39" s="2">
        <f>+S39</f>
        <v>-28426687</v>
      </c>
      <c r="W39" s="2">
        <f>+G39</f>
        <v>-25789449</v>
      </c>
      <c r="X39" s="2"/>
      <c r="Y39" s="2">
        <f>+W39-X39</f>
        <v>-25789449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-28206528</v>
      </c>
      <c r="D40" s="43">
        <f t="shared" ref="D40:AA40" si="4">+D38+D39</f>
        <v>0</v>
      </c>
      <c r="E40" s="44">
        <f t="shared" si="4"/>
        <v>-18395154</v>
      </c>
      <c r="F40" s="45">
        <f t="shared" si="4"/>
        <v>-17629747</v>
      </c>
      <c r="G40" s="45">
        <f t="shared" si="4"/>
        <v>-25852982</v>
      </c>
      <c r="H40" s="45">
        <f t="shared" si="4"/>
        <v>-26003197</v>
      </c>
      <c r="I40" s="45">
        <f t="shared" si="4"/>
        <v>-26091236</v>
      </c>
      <c r="J40" s="45">
        <f>+I40</f>
        <v>-26091236</v>
      </c>
      <c r="K40" s="45">
        <f t="shared" si="4"/>
        <v>-27187611</v>
      </c>
      <c r="L40" s="45">
        <f t="shared" si="4"/>
        <v>-27241631</v>
      </c>
      <c r="M40" s="45">
        <f t="shared" si="4"/>
        <v>-28084633</v>
      </c>
      <c r="N40" s="45">
        <f>+M40</f>
        <v>-28084633</v>
      </c>
      <c r="O40" s="45">
        <f t="shared" si="4"/>
        <v>-28126483</v>
      </c>
      <c r="P40" s="45">
        <f t="shared" si="4"/>
        <v>-28349590</v>
      </c>
      <c r="Q40" s="45">
        <f t="shared" si="4"/>
        <v>-28426687</v>
      </c>
      <c r="R40" s="45">
        <f>+Q40</f>
        <v>-28426687</v>
      </c>
      <c r="S40" s="45">
        <f t="shared" si="4"/>
        <v>-28429487</v>
      </c>
      <c r="T40" s="45">
        <f t="shared" si="4"/>
        <v>-28451975</v>
      </c>
      <c r="U40" s="45">
        <f t="shared" si="4"/>
        <v>-28474588</v>
      </c>
      <c r="V40" s="45">
        <f>+U40</f>
        <v>-28474588</v>
      </c>
      <c r="W40" s="45">
        <f>+V40</f>
        <v>-28474588</v>
      </c>
      <c r="X40" s="45">
        <f t="shared" si="4"/>
        <v>-17629747</v>
      </c>
      <c r="Y40" s="45">
        <f t="shared" si="4"/>
        <v>-10844841</v>
      </c>
      <c r="Z40" s="46">
        <f>+IF(X40&lt;&gt;0,+(Y40/X40)*100,0)</f>
        <v>61.514444875470986</v>
      </c>
      <c r="AA40" s="47">
        <f t="shared" si="4"/>
        <v>-17629747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-25789449</v>
      </c>
      <c r="J60">
        <v>-25789449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-34556344</v>
      </c>
      <c r="D14" s="18"/>
      <c r="E14" s="19"/>
      <c r="F14" s="20"/>
      <c r="G14" s="20">
        <v>-3178764</v>
      </c>
      <c r="H14" s="20"/>
      <c r="I14" s="20">
        <v>-2965463</v>
      </c>
      <c r="J14" s="20">
        <v>-6144227</v>
      </c>
      <c r="K14" s="20">
        <v>-3342591</v>
      </c>
      <c r="L14" s="20">
        <v>-5952102</v>
      </c>
      <c r="M14" s="20">
        <v>-1861435</v>
      </c>
      <c r="N14" s="20">
        <v>-11156128</v>
      </c>
      <c r="O14" s="20">
        <v>-3329381</v>
      </c>
      <c r="P14" s="20">
        <v>-2834904</v>
      </c>
      <c r="Q14" s="20">
        <v>-3036408</v>
      </c>
      <c r="R14" s="20">
        <v>-9200693</v>
      </c>
      <c r="S14" s="20">
        <v>-3097840</v>
      </c>
      <c r="T14" s="20">
        <v>-3122504</v>
      </c>
      <c r="U14" s="20">
        <v>-3278231</v>
      </c>
      <c r="V14" s="20">
        <v>-9498575</v>
      </c>
      <c r="W14" s="20">
        <v>-35999623</v>
      </c>
      <c r="X14" s="20"/>
      <c r="Y14" s="20">
        <v>-35999623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-34556344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-3178764</v>
      </c>
      <c r="H17" s="28">
        <f t="shared" si="0"/>
        <v>0</v>
      </c>
      <c r="I17" s="28">
        <f t="shared" si="0"/>
        <v>-2965463</v>
      </c>
      <c r="J17" s="28">
        <f t="shared" si="0"/>
        <v>-6144227</v>
      </c>
      <c r="K17" s="28">
        <f t="shared" si="0"/>
        <v>-3342591</v>
      </c>
      <c r="L17" s="28">
        <f t="shared" si="0"/>
        <v>-5952102</v>
      </c>
      <c r="M17" s="28">
        <f t="shared" si="0"/>
        <v>-1861435</v>
      </c>
      <c r="N17" s="28">
        <f t="shared" si="0"/>
        <v>-11156128</v>
      </c>
      <c r="O17" s="28">
        <f t="shared" si="0"/>
        <v>-3329381</v>
      </c>
      <c r="P17" s="28">
        <f t="shared" si="0"/>
        <v>-2834904</v>
      </c>
      <c r="Q17" s="28">
        <f t="shared" si="0"/>
        <v>-3036408</v>
      </c>
      <c r="R17" s="28">
        <f t="shared" si="0"/>
        <v>-9200693</v>
      </c>
      <c r="S17" s="28">
        <f t="shared" si="0"/>
        <v>-3097840</v>
      </c>
      <c r="T17" s="28">
        <f t="shared" si="0"/>
        <v>-3122504</v>
      </c>
      <c r="U17" s="28">
        <f t="shared" si="0"/>
        <v>-3278231</v>
      </c>
      <c r="V17" s="28">
        <f t="shared" si="0"/>
        <v>-9498575</v>
      </c>
      <c r="W17" s="28">
        <f t="shared" si="0"/>
        <v>-35999623</v>
      </c>
      <c r="X17" s="28">
        <f t="shared" si="0"/>
        <v>0</v>
      </c>
      <c r="Y17" s="28">
        <f t="shared" si="0"/>
        <v>-35999623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-34556344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-3178764</v>
      </c>
      <c r="H38" s="2">
        <f t="shared" si="3"/>
        <v>0</v>
      </c>
      <c r="I38" s="2">
        <f t="shared" si="3"/>
        <v>-2965463</v>
      </c>
      <c r="J38" s="2">
        <f t="shared" si="3"/>
        <v>-6144227</v>
      </c>
      <c r="K38" s="2">
        <f t="shared" si="3"/>
        <v>-3342591</v>
      </c>
      <c r="L38" s="2">
        <f t="shared" si="3"/>
        <v>-5952102</v>
      </c>
      <c r="M38" s="2">
        <f t="shared" si="3"/>
        <v>-1861435</v>
      </c>
      <c r="N38" s="2">
        <f t="shared" si="3"/>
        <v>-11156128</v>
      </c>
      <c r="O38" s="2">
        <f t="shared" si="3"/>
        <v>-3329381</v>
      </c>
      <c r="P38" s="2">
        <f t="shared" si="3"/>
        <v>-2834904</v>
      </c>
      <c r="Q38" s="2">
        <f t="shared" si="3"/>
        <v>-3036408</v>
      </c>
      <c r="R38" s="2">
        <f t="shared" si="3"/>
        <v>-9200693</v>
      </c>
      <c r="S38" s="2">
        <f t="shared" si="3"/>
        <v>-3097840</v>
      </c>
      <c r="T38" s="2">
        <f t="shared" si="3"/>
        <v>-3122504</v>
      </c>
      <c r="U38" s="2">
        <f t="shared" si="3"/>
        <v>-3278231</v>
      </c>
      <c r="V38" s="2">
        <f t="shared" si="3"/>
        <v>-9498575</v>
      </c>
      <c r="W38" s="2">
        <f t="shared" si="3"/>
        <v>-35999623</v>
      </c>
      <c r="X38" s="2">
        <f t="shared" si="3"/>
        <v>0</v>
      </c>
      <c r="Y38" s="2">
        <f t="shared" si="3"/>
        <v>-35999623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-3178764</v>
      </c>
      <c r="I39" s="2">
        <f>+H40+I60</f>
        <v>-3178764</v>
      </c>
      <c r="J39" s="2">
        <f>+G39</f>
        <v>0</v>
      </c>
      <c r="K39" s="2">
        <f>+I40+K60</f>
        <v>-6144227</v>
      </c>
      <c r="L39" s="2">
        <f>+K40+L60</f>
        <v>-9486818</v>
      </c>
      <c r="M39" s="2">
        <f>+L40+M60</f>
        <v>-15438920</v>
      </c>
      <c r="N39" s="2">
        <f>+K39</f>
        <v>-6144227</v>
      </c>
      <c r="O39" s="2">
        <f>+M40+O60</f>
        <v>-17300355</v>
      </c>
      <c r="P39" s="2">
        <f>+O40+P60</f>
        <v>-20629736</v>
      </c>
      <c r="Q39" s="2">
        <f>+P40+Q60</f>
        <v>-23464640</v>
      </c>
      <c r="R39" s="2">
        <f>+O39</f>
        <v>-17300355</v>
      </c>
      <c r="S39" s="2">
        <f>+Q40+S60</f>
        <v>-26501048</v>
      </c>
      <c r="T39" s="2">
        <f>+S40+T60</f>
        <v>-29598888</v>
      </c>
      <c r="U39" s="2">
        <f>+T40+U60</f>
        <v>-32721392</v>
      </c>
      <c r="V39" s="2">
        <f>+S39</f>
        <v>-26501048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-34556344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-3178764</v>
      </c>
      <c r="H40" s="45">
        <f t="shared" si="4"/>
        <v>-3178764</v>
      </c>
      <c r="I40" s="45">
        <f t="shared" si="4"/>
        <v>-6144227</v>
      </c>
      <c r="J40" s="45">
        <f>+I40</f>
        <v>-6144227</v>
      </c>
      <c r="K40" s="45">
        <f t="shared" si="4"/>
        <v>-9486818</v>
      </c>
      <c r="L40" s="45">
        <f t="shared" si="4"/>
        <v>-15438920</v>
      </c>
      <c r="M40" s="45">
        <f t="shared" si="4"/>
        <v>-17300355</v>
      </c>
      <c r="N40" s="45">
        <f>+M40</f>
        <v>-17300355</v>
      </c>
      <c r="O40" s="45">
        <f t="shared" si="4"/>
        <v>-20629736</v>
      </c>
      <c r="P40" s="45">
        <f t="shared" si="4"/>
        <v>-23464640</v>
      </c>
      <c r="Q40" s="45">
        <f t="shared" si="4"/>
        <v>-26501048</v>
      </c>
      <c r="R40" s="45">
        <f>+Q40</f>
        <v>-26501048</v>
      </c>
      <c r="S40" s="45">
        <f t="shared" si="4"/>
        <v>-29598888</v>
      </c>
      <c r="T40" s="45">
        <f t="shared" si="4"/>
        <v>-32721392</v>
      </c>
      <c r="U40" s="45">
        <f t="shared" si="4"/>
        <v>-35999623</v>
      </c>
      <c r="V40" s="45">
        <f>+U40</f>
        <v>-35999623</v>
      </c>
      <c r="W40" s="45">
        <f>+V40</f>
        <v>-35999623</v>
      </c>
      <c r="X40" s="45">
        <f t="shared" si="4"/>
        <v>0</v>
      </c>
      <c r="Y40" s="45">
        <f t="shared" si="4"/>
        <v>-35999623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960920</v>
      </c>
      <c r="D7" s="18"/>
      <c r="E7" s="19">
        <v>29915677</v>
      </c>
      <c r="F7" s="20">
        <v>47749840</v>
      </c>
      <c r="G7" s="20">
        <v>939076</v>
      </c>
      <c r="H7" s="20">
        <v>730984</v>
      </c>
      <c r="I7" s="20">
        <v>5445386</v>
      </c>
      <c r="J7" s="20">
        <v>7115446</v>
      </c>
      <c r="K7" s="20">
        <v>566500</v>
      </c>
      <c r="L7" s="20">
        <v>1297229</v>
      </c>
      <c r="M7" s="20">
        <v>21802114</v>
      </c>
      <c r="N7" s="20">
        <v>23665843</v>
      </c>
      <c r="O7" s="20">
        <v>516441</v>
      </c>
      <c r="P7" s="20">
        <v>559513</v>
      </c>
      <c r="Q7" s="20">
        <v>414337</v>
      </c>
      <c r="R7" s="20">
        <v>1490291</v>
      </c>
      <c r="S7" s="20">
        <v>676289</v>
      </c>
      <c r="T7" s="20">
        <v>1032587</v>
      </c>
      <c r="U7" s="20">
        <v>793171</v>
      </c>
      <c r="V7" s="20">
        <v>2502047</v>
      </c>
      <c r="W7" s="20">
        <v>34773627</v>
      </c>
      <c r="X7" s="20">
        <v>47749836</v>
      </c>
      <c r="Y7" s="20">
        <v>-12976209</v>
      </c>
      <c r="Z7" s="21">
        <v>-27.175400141688442</v>
      </c>
      <c r="AA7" s="22">
        <v>47749840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26521</v>
      </c>
      <c r="F8" s="20">
        <v>26521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26520</v>
      </c>
      <c r="Y8" s="20">
        <v>-26520</v>
      </c>
      <c r="Z8" s="21">
        <v>-100</v>
      </c>
      <c r="AA8" s="22">
        <v>26521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20556019</v>
      </c>
      <c r="F9" s="20">
        <v>20556019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1076000</v>
      </c>
      <c r="R9" s="20">
        <v>1076000</v>
      </c>
      <c r="S9" s="20"/>
      <c r="T9" s="20"/>
      <c r="U9" s="20"/>
      <c r="V9" s="20"/>
      <c r="W9" s="20">
        <v>1076000</v>
      </c>
      <c r="X9" s="20">
        <v>20556024</v>
      </c>
      <c r="Y9" s="20">
        <v>-19480024</v>
      </c>
      <c r="Z9" s="21">
        <v>-94.76552469485344</v>
      </c>
      <c r="AA9" s="22">
        <v>20556019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5192000</v>
      </c>
      <c r="M10" s="20"/>
      <c r="N10" s="20">
        <v>5192000</v>
      </c>
      <c r="O10" s="20"/>
      <c r="P10" s="20"/>
      <c r="Q10" s="20"/>
      <c r="R10" s="20"/>
      <c r="S10" s="20"/>
      <c r="T10" s="20"/>
      <c r="U10" s="20"/>
      <c r="V10" s="20"/>
      <c r="W10" s="20">
        <v>5192000</v>
      </c>
      <c r="X10" s="20"/>
      <c r="Y10" s="20">
        <v>5192000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-31069264</v>
      </c>
      <c r="F14" s="20">
        <v>-12374535</v>
      </c>
      <c r="G14" s="20">
        <v>4464</v>
      </c>
      <c r="H14" s="20"/>
      <c r="I14" s="20"/>
      <c r="J14" s="20">
        <v>4464</v>
      </c>
      <c r="K14" s="20"/>
      <c r="L14" s="20"/>
      <c r="M14" s="20">
        <v>-4464</v>
      </c>
      <c r="N14" s="20">
        <v>-4464</v>
      </c>
      <c r="O14" s="20"/>
      <c r="P14" s="20"/>
      <c r="Q14" s="20"/>
      <c r="R14" s="20"/>
      <c r="S14" s="20">
        <v>320030</v>
      </c>
      <c r="T14" s="20">
        <v>730977</v>
      </c>
      <c r="U14" s="20">
        <v>986911</v>
      </c>
      <c r="V14" s="20">
        <v>2037918</v>
      </c>
      <c r="W14" s="20">
        <v>2037918</v>
      </c>
      <c r="X14" s="20">
        <v>-12374544</v>
      </c>
      <c r="Y14" s="20">
        <v>14412462</v>
      </c>
      <c r="Z14" s="21">
        <v>-116.46863108652732</v>
      </c>
      <c r="AA14" s="22">
        <v>-12374535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960920</v>
      </c>
      <c r="D17" s="26">
        <f>SUM(D6:D16)</f>
        <v>0</v>
      </c>
      <c r="E17" s="27">
        <f t="shared" si="0"/>
        <v>19428953</v>
      </c>
      <c r="F17" s="28">
        <f t="shared" si="0"/>
        <v>55957845</v>
      </c>
      <c r="G17" s="28">
        <f t="shared" si="0"/>
        <v>943540</v>
      </c>
      <c r="H17" s="28">
        <f t="shared" si="0"/>
        <v>730984</v>
      </c>
      <c r="I17" s="28">
        <f t="shared" si="0"/>
        <v>5445386</v>
      </c>
      <c r="J17" s="28">
        <f t="shared" si="0"/>
        <v>7119910</v>
      </c>
      <c r="K17" s="28">
        <f t="shared" si="0"/>
        <v>566500</v>
      </c>
      <c r="L17" s="28">
        <f t="shared" si="0"/>
        <v>6489229</v>
      </c>
      <c r="M17" s="28">
        <f t="shared" si="0"/>
        <v>21797650</v>
      </c>
      <c r="N17" s="28">
        <f t="shared" si="0"/>
        <v>28853379</v>
      </c>
      <c r="O17" s="28">
        <f t="shared" si="0"/>
        <v>516441</v>
      </c>
      <c r="P17" s="28">
        <f t="shared" si="0"/>
        <v>559513</v>
      </c>
      <c r="Q17" s="28">
        <f t="shared" si="0"/>
        <v>1490337</v>
      </c>
      <c r="R17" s="28">
        <f t="shared" si="0"/>
        <v>2566291</v>
      </c>
      <c r="S17" s="28">
        <f t="shared" si="0"/>
        <v>996319</v>
      </c>
      <c r="T17" s="28">
        <f t="shared" si="0"/>
        <v>1763564</v>
      </c>
      <c r="U17" s="28">
        <f t="shared" si="0"/>
        <v>1780082</v>
      </c>
      <c r="V17" s="28">
        <f t="shared" si="0"/>
        <v>4539965</v>
      </c>
      <c r="W17" s="28">
        <f t="shared" si="0"/>
        <v>43079545</v>
      </c>
      <c r="X17" s="28">
        <f t="shared" si="0"/>
        <v>55957836</v>
      </c>
      <c r="Y17" s="28">
        <f t="shared" si="0"/>
        <v>-12878291</v>
      </c>
      <c r="Z17" s="29">
        <f>+IF(X17&lt;&gt;0,+(Y17/X17)*100,0)</f>
        <v>-23.014276320478157</v>
      </c>
      <c r="AA17" s="30">
        <f>SUM(AA6:AA16)</f>
        <v>55957845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-185000</v>
      </c>
      <c r="F26" s="20">
        <v>-185000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-185004</v>
      </c>
      <c r="Y26" s="20">
        <v>185004</v>
      </c>
      <c r="Z26" s="21">
        <v>-100</v>
      </c>
      <c r="AA26" s="22">
        <v>-185000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-185000</v>
      </c>
      <c r="F27" s="28">
        <f t="shared" si="1"/>
        <v>-185000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-185004</v>
      </c>
      <c r="Y27" s="28">
        <f t="shared" si="1"/>
        <v>185004</v>
      </c>
      <c r="Z27" s="29">
        <f>+IF(X27&lt;&gt;0,+(Y27/X27)*100,0)</f>
        <v>-100</v>
      </c>
      <c r="AA27" s="30">
        <f>SUM(AA21:AA26)</f>
        <v>-185000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960920</v>
      </c>
      <c r="D38" s="32">
        <f>+D17+D27+D36</f>
        <v>0</v>
      </c>
      <c r="E38" s="33">
        <f t="shared" si="3"/>
        <v>19243953</v>
      </c>
      <c r="F38" s="2">
        <f t="shared" si="3"/>
        <v>55772845</v>
      </c>
      <c r="G38" s="2">
        <f t="shared" si="3"/>
        <v>943540</v>
      </c>
      <c r="H38" s="2">
        <f t="shared" si="3"/>
        <v>730984</v>
      </c>
      <c r="I38" s="2">
        <f t="shared" si="3"/>
        <v>5445386</v>
      </c>
      <c r="J38" s="2">
        <f t="shared" si="3"/>
        <v>7119910</v>
      </c>
      <c r="K38" s="2">
        <f t="shared" si="3"/>
        <v>566500</v>
      </c>
      <c r="L38" s="2">
        <f t="shared" si="3"/>
        <v>6489229</v>
      </c>
      <c r="M38" s="2">
        <f t="shared" si="3"/>
        <v>21797650</v>
      </c>
      <c r="N38" s="2">
        <f t="shared" si="3"/>
        <v>28853379</v>
      </c>
      <c r="O38" s="2">
        <f t="shared" si="3"/>
        <v>516441</v>
      </c>
      <c r="P38" s="2">
        <f t="shared" si="3"/>
        <v>559513</v>
      </c>
      <c r="Q38" s="2">
        <f t="shared" si="3"/>
        <v>1490337</v>
      </c>
      <c r="R38" s="2">
        <f t="shared" si="3"/>
        <v>2566291</v>
      </c>
      <c r="S38" s="2">
        <f t="shared" si="3"/>
        <v>996319</v>
      </c>
      <c r="T38" s="2">
        <f t="shared" si="3"/>
        <v>1763564</v>
      </c>
      <c r="U38" s="2">
        <f t="shared" si="3"/>
        <v>1780082</v>
      </c>
      <c r="V38" s="2">
        <f t="shared" si="3"/>
        <v>4539965</v>
      </c>
      <c r="W38" s="2">
        <f t="shared" si="3"/>
        <v>43079545</v>
      </c>
      <c r="X38" s="2">
        <f t="shared" si="3"/>
        <v>55772832</v>
      </c>
      <c r="Y38" s="2">
        <f t="shared" si="3"/>
        <v>-12693287</v>
      </c>
      <c r="Z38" s="34">
        <f>+IF(X38&lt;&gt;0,+(Y38/X38)*100,0)</f>
        <v>-22.758907060699375</v>
      </c>
      <c r="AA38" s="35">
        <f>+AA17+AA27+AA36</f>
        <v>55772845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943540</v>
      </c>
      <c r="I39" s="2">
        <f>+H40+I60</f>
        <v>1674524</v>
      </c>
      <c r="J39" s="2">
        <f>+G39</f>
        <v>0</v>
      </c>
      <c r="K39" s="2">
        <f>+I40+K60</f>
        <v>7119910</v>
      </c>
      <c r="L39" s="2">
        <f>+K40+L60</f>
        <v>7686410</v>
      </c>
      <c r="M39" s="2">
        <f>+L40+M60</f>
        <v>14175639</v>
      </c>
      <c r="N39" s="2">
        <f>+K39</f>
        <v>7119910</v>
      </c>
      <c r="O39" s="2">
        <f>+M40+O60</f>
        <v>35973289</v>
      </c>
      <c r="P39" s="2">
        <f>+O40+P60</f>
        <v>36489730</v>
      </c>
      <c r="Q39" s="2">
        <f>+P40+Q60</f>
        <v>37049243</v>
      </c>
      <c r="R39" s="2">
        <f>+O39</f>
        <v>35973289</v>
      </c>
      <c r="S39" s="2">
        <f>+Q40+S60</f>
        <v>38539580</v>
      </c>
      <c r="T39" s="2">
        <f>+S40+T60</f>
        <v>39535899</v>
      </c>
      <c r="U39" s="2">
        <f>+T40+U60</f>
        <v>41299463</v>
      </c>
      <c r="V39" s="2">
        <f>+S39</f>
        <v>38539580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960920</v>
      </c>
      <c r="D40" s="43">
        <f t="shared" ref="D40:AA40" si="4">+D38+D39</f>
        <v>0</v>
      </c>
      <c r="E40" s="44">
        <f t="shared" si="4"/>
        <v>19243953</v>
      </c>
      <c r="F40" s="45">
        <f t="shared" si="4"/>
        <v>55772845</v>
      </c>
      <c r="G40" s="45">
        <f t="shared" si="4"/>
        <v>943540</v>
      </c>
      <c r="H40" s="45">
        <f t="shared" si="4"/>
        <v>1674524</v>
      </c>
      <c r="I40" s="45">
        <f t="shared" si="4"/>
        <v>7119910</v>
      </c>
      <c r="J40" s="45">
        <f>+I40</f>
        <v>7119910</v>
      </c>
      <c r="K40" s="45">
        <f t="shared" si="4"/>
        <v>7686410</v>
      </c>
      <c r="L40" s="45">
        <f t="shared" si="4"/>
        <v>14175639</v>
      </c>
      <c r="M40" s="45">
        <f t="shared" si="4"/>
        <v>35973289</v>
      </c>
      <c r="N40" s="45">
        <f>+M40</f>
        <v>35973289</v>
      </c>
      <c r="O40" s="45">
        <f t="shared" si="4"/>
        <v>36489730</v>
      </c>
      <c r="P40" s="45">
        <f t="shared" si="4"/>
        <v>37049243</v>
      </c>
      <c r="Q40" s="45">
        <f t="shared" si="4"/>
        <v>38539580</v>
      </c>
      <c r="R40" s="45">
        <f>+Q40</f>
        <v>38539580</v>
      </c>
      <c r="S40" s="45">
        <f t="shared" si="4"/>
        <v>39535899</v>
      </c>
      <c r="T40" s="45">
        <f t="shared" si="4"/>
        <v>41299463</v>
      </c>
      <c r="U40" s="45">
        <f t="shared" si="4"/>
        <v>43079545</v>
      </c>
      <c r="V40" s="45">
        <f>+U40</f>
        <v>43079545</v>
      </c>
      <c r="W40" s="45">
        <f>+V40</f>
        <v>43079545</v>
      </c>
      <c r="X40" s="45">
        <f t="shared" si="4"/>
        <v>55772832</v>
      </c>
      <c r="Y40" s="45">
        <f t="shared" si="4"/>
        <v>-12693287</v>
      </c>
      <c r="Z40" s="46">
        <f>+IF(X40&lt;&gt;0,+(Y40/X40)*100,0)</f>
        <v>-22.758907060699375</v>
      </c>
      <c r="AA40" s="47">
        <f t="shared" si="4"/>
        <v>55772845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1035128</v>
      </c>
      <c r="D7" s="18"/>
      <c r="E7" s="19">
        <v>1898988</v>
      </c>
      <c r="F7" s="20">
        <v>1898988</v>
      </c>
      <c r="G7" s="20">
        <v>53174</v>
      </c>
      <c r="H7" s="20">
        <v>109791</v>
      </c>
      <c r="I7" s="20">
        <v>19882</v>
      </c>
      <c r="J7" s="20">
        <v>182847</v>
      </c>
      <c r="K7" s="20">
        <v>266061</v>
      </c>
      <c r="L7" s="20">
        <v>88083</v>
      </c>
      <c r="M7" s="20">
        <v>34983</v>
      </c>
      <c r="N7" s="20">
        <v>389127</v>
      </c>
      <c r="O7" s="20">
        <v>46531</v>
      </c>
      <c r="P7" s="20">
        <v>80429</v>
      </c>
      <c r="Q7" s="20">
        <v>37472</v>
      </c>
      <c r="R7" s="20">
        <v>164432</v>
      </c>
      <c r="S7" s="20">
        <v>62519</v>
      </c>
      <c r="T7" s="20">
        <v>236129</v>
      </c>
      <c r="U7" s="20">
        <v>195058</v>
      </c>
      <c r="V7" s="20">
        <v>493706</v>
      </c>
      <c r="W7" s="20">
        <v>1230112</v>
      </c>
      <c r="X7" s="20">
        <v>1898988</v>
      </c>
      <c r="Y7" s="20">
        <v>-668876</v>
      </c>
      <c r="Z7" s="21">
        <v>-35.222760754675647</v>
      </c>
      <c r="AA7" s="22">
        <v>1898988</v>
      </c>
    </row>
    <row r="8" spans="1:27" x14ac:dyDescent="0.25">
      <c r="A8" s="23" t="s">
        <v>36</v>
      </c>
      <c r="B8" s="17" t="s">
        <v>32</v>
      </c>
      <c r="C8" s="18">
        <v>5060835</v>
      </c>
      <c r="D8" s="18"/>
      <c r="E8" s="19">
        <v>7138002</v>
      </c>
      <c r="F8" s="20">
        <v>7138002</v>
      </c>
      <c r="G8" s="20">
        <v>463347</v>
      </c>
      <c r="H8" s="20">
        <v>478972</v>
      </c>
      <c r="I8" s="20">
        <v>331510</v>
      </c>
      <c r="J8" s="20">
        <v>1273829</v>
      </c>
      <c r="K8" s="20">
        <v>603490</v>
      </c>
      <c r="L8" s="20">
        <v>493780</v>
      </c>
      <c r="M8" s="20">
        <v>413064</v>
      </c>
      <c r="N8" s="20">
        <v>1510334</v>
      </c>
      <c r="O8" s="20">
        <v>509119</v>
      </c>
      <c r="P8" s="20">
        <v>402104</v>
      </c>
      <c r="Q8" s="20">
        <v>430680</v>
      </c>
      <c r="R8" s="20">
        <v>1341903</v>
      </c>
      <c r="S8" s="20">
        <v>327380</v>
      </c>
      <c r="T8" s="20">
        <v>433681</v>
      </c>
      <c r="U8" s="20">
        <v>305884</v>
      </c>
      <c r="V8" s="20">
        <v>1066945</v>
      </c>
      <c r="W8" s="20">
        <v>5193011</v>
      </c>
      <c r="X8" s="20">
        <v>7138002</v>
      </c>
      <c r="Y8" s="20">
        <v>-1944991</v>
      </c>
      <c r="Z8" s="21">
        <v>-27.248395279239208</v>
      </c>
      <c r="AA8" s="22">
        <v>7138002</v>
      </c>
    </row>
    <row r="9" spans="1:27" x14ac:dyDescent="0.25">
      <c r="A9" s="23" t="s">
        <v>37</v>
      </c>
      <c r="B9" s="17" t="s">
        <v>6</v>
      </c>
      <c r="C9" s="18">
        <v>2184000</v>
      </c>
      <c r="D9" s="18"/>
      <c r="E9" s="19">
        <v>1277000</v>
      </c>
      <c r="F9" s="20">
        <v>1277000</v>
      </c>
      <c r="G9" s="20"/>
      <c r="H9" s="20">
        <v>399000</v>
      </c>
      <c r="I9" s="20">
        <v>1495000</v>
      </c>
      <c r="J9" s="20">
        <v>1894000</v>
      </c>
      <c r="K9" s="20"/>
      <c r="L9" s="20"/>
      <c r="M9" s="20"/>
      <c r="N9" s="20"/>
      <c r="O9" s="20"/>
      <c r="P9" s="20">
        <v>50</v>
      </c>
      <c r="Q9" s="20"/>
      <c r="R9" s="20">
        <v>50</v>
      </c>
      <c r="S9" s="20"/>
      <c r="T9" s="20"/>
      <c r="U9" s="20"/>
      <c r="V9" s="20"/>
      <c r="W9" s="20">
        <v>1894050</v>
      </c>
      <c r="X9" s="20">
        <v>1277000</v>
      </c>
      <c r="Y9" s="20">
        <v>617050</v>
      </c>
      <c r="Z9" s="21">
        <v>48.320281910728269</v>
      </c>
      <c r="AA9" s="22">
        <v>1277000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218000</v>
      </c>
      <c r="Y10" s="20">
        <v>-218000</v>
      </c>
      <c r="Z10" s="21">
        <v>-100</v>
      </c>
      <c r="AA10" s="22">
        <v>218000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11729</v>
      </c>
      <c r="L11" s="20">
        <v>6953</v>
      </c>
      <c r="M11" s="20">
        <v>400</v>
      </c>
      <c r="N11" s="20">
        <v>19082</v>
      </c>
      <c r="O11" s="20">
        <v>1226</v>
      </c>
      <c r="P11" s="20">
        <v>10453</v>
      </c>
      <c r="Q11" s="20">
        <v>622</v>
      </c>
      <c r="R11" s="20">
        <v>12301</v>
      </c>
      <c r="S11" s="20">
        <v>800</v>
      </c>
      <c r="T11" s="20">
        <v>5588</v>
      </c>
      <c r="U11" s="20">
        <v>2219</v>
      </c>
      <c r="V11" s="20">
        <v>8607</v>
      </c>
      <c r="W11" s="20">
        <v>39990</v>
      </c>
      <c r="X11" s="20"/>
      <c r="Y11" s="20">
        <v>39990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-5216137</v>
      </c>
      <c r="D14" s="18"/>
      <c r="E14" s="19">
        <v>-84852464</v>
      </c>
      <c r="F14" s="20">
        <v>-84942464</v>
      </c>
      <c r="G14" s="20">
        <v>-739785</v>
      </c>
      <c r="H14" s="20">
        <v>-86041</v>
      </c>
      <c r="I14" s="20">
        <v>-149959</v>
      </c>
      <c r="J14" s="20">
        <v>-975785</v>
      </c>
      <c r="K14" s="20">
        <v>-431888</v>
      </c>
      <c r="L14" s="20">
        <v>-968825</v>
      </c>
      <c r="M14" s="20">
        <v>-1188583</v>
      </c>
      <c r="N14" s="20">
        <v>-2589296</v>
      </c>
      <c r="O14" s="20">
        <v>-570925</v>
      </c>
      <c r="P14" s="20">
        <v>-533521</v>
      </c>
      <c r="Q14" s="20">
        <v>-1269777</v>
      </c>
      <c r="R14" s="20">
        <v>-2374223</v>
      </c>
      <c r="S14" s="20">
        <v>-1471894</v>
      </c>
      <c r="T14" s="20">
        <v>-1997117</v>
      </c>
      <c r="U14" s="20">
        <v>-4621607</v>
      </c>
      <c r="V14" s="20">
        <v>-8090618</v>
      </c>
      <c r="W14" s="20">
        <v>-14029922</v>
      </c>
      <c r="X14" s="20">
        <v>-84942464</v>
      </c>
      <c r="Y14" s="20">
        <v>70912542</v>
      </c>
      <c r="Z14" s="21">
        <v>-83.483029171369466</v>
      </c>
      <c r="AA14" s="22">
        <v>-84942464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3063826</v>
      </c>
      <c r="D17" s="26">
        <f>SUM(D6:D16)</f>
        <v>0</v>
      </c>
      <c r="E17" s="27">
        <f t="shared" si="0"/>
        <v>-74320474</v>
      </c>
      <c r="F17" s="28">
        <f t="shared" si="0"/>
        <v>-74410474</v>
      </c>
      <c r="G17" s="28">
        <f t="shared" si="0"/>
        <v>-223264</v>
      </c>
      <c r="H17" s="28">
        <f t="shared" si="0"/>
        <v>901722</v>
      </c>
      <c r="I17" s="28">
        <f t="shared" si="0"/>
        <v>1696433</v>
      </c>
      <c r="J17" s="28">
        <f t="shared" si="0"/>
        <v>2374891</v>
      </c>
      <c r="K17" s="28">
        <f t="shared" si="0"/>
        <v>449392</v>
      </c>
      <c r="L17" s="28">
        <f t="shared" si="0"/>
        <v>-380009</v>
      </c>
      <c r="M17" s="28">
        <f t="shared" si="0"/>
        <v>-740136</v>
      </c>
      <c r="N17" s="28">
        <f t="shared" si="0"/>
        <v>-670753</v>
      </c>
      <c r="O17" s="28">
        <f t="shared" si="0"/>
        <v>-14049</v>
      </c>
      <c r="P17" s="28">
        <f t="shared" si="0"/>
        <v>-40485</v>
      </c>
      <c r="Q17" s="28">
        <f t="shared" si="0"/>
        <v>-801003</v>
      </c>
      <c r="R17" s="28">
        <f t="shared" si="0"/>
        <v>-855537</v>
      </c>
      <c r="S17" s="28">
        <f t="shared" si="0"/>
        <v>-1081195</v>
      </c>
      <c r="T17" s="28">
        <f t="shared" si="0"/>
        <v>-1321719</v>
      </c>
      <c r="U17" s="28">
        <f t="shared" si="0"/>
        <v>-4118446</v>
      </c>
      <c r="V17" s="28">
        <f t="shared" si="0"/>
        <v>-6521360</v>
      </c>
      <c r="W17" s="28">
        <f t="shared" si="0"/>
        <v>-5672759</v>
      </c>
      <c r="X17" s="28">
        <f t="shared" si="0"/>
        <v>-74410474</v>
      </c>
      <c r="Y17" s="28">
        <f t="shared" si="0"/>
        <v>68737715</v>
      </c>
      <c r="Z17" s="29">
        <f>+IF(X17&lt;&gt;0,+(Y17/X17)*100,0)</f>
        <v>-92.376397172258308</v>
      </c>
      <c r="AA17" s="30">
        <f>SUM(AA6:AA16)</f>
        <v>-74410474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-4319471</v>
      </c>
      <c r="D26" s="18"/>
      <c r="E26" s="19">
        <v>-9982988</v>
      </c>
      <c r="F26" s="20">
        <v>-9982988</v>
      </c>
      <c r="G26" s="20"/>
      <c r="H26" s="20"/>
      <c r="I26" s="20">
        <v>-86620</v>
      </c>
      <c r="J26" s="20">
        <v>-86620</v>
      </c>
      <c r="K26" s="20"/>
      <c r="L26" s="20">
        <v>-1460500</v>
      </c>
      <c r="M26" s="20"/>
      <c r="N26" s="20">
        <v>-1460500</v>
      </c>
      <c r="O26" s="20"/>
      <c r="P26" s="20"/>
      <c r="Q26" s="20">
        <v>-28000</v>
      </c>
      <c r="R26" s="20">
        <v>-28000</v>
      </c>
      <c r="S26" s="20"/>
      <c r="T26" s="20"/>
      <c r="U26" s="20">
        <v>-438921</v>
      </c>
      <c r="V26" s="20">
        <v>-438921</v>
      </c>
      <c r="W26" s="20">
        <v>-2014041</v>
      </c>
      <c r="X26" s="20">
        <v>-9982988</v>
      </c>
      <c r="Y26" s="20">
        <v>7968947</v>
      </c>
      <c r="Z26" s="21">
        <v>-79.825268747192723</v>
      </c>
      <c r="AA26" s="22">
        <v>-9982988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-4319471</v>
      </c>
      <c r="D27" s="26">
        <f>SUM(D21:D26)</f>
        <v>0</v>
      </c>
      <c r="E27" s="27">
        <f t="shared" si="1"/>
        <v>-9982988</v>
      </c>
      <c r="F27" s="28">
        <f t="shared" si="1"/>
        <v>-9982988</v>
      </c>
      <c r="G27" s="28">
        <f t="shared" si="1"/>
        <v>0</v>
      </c>
      <c r="H27" s="28">
        <f t="shared" si="1"/>
        <v>0</v>
      </c>
      <c r="I27" s="28">
        <f t="shared" si="1"/>
        <v>-86620</v>
      </c>
      <c r="J27" s="28">
        <f t="shared" si="1"/>
        <v>-86620</v>
      </c>
      <c r="K27" s="28">
        <f t="shared" si="1"/>
        <v>0</v>
      </c>
      <c r="L27" s="28">
        <f t="shared" si="1"/>
        <v>-1460500</v>
      </c>
      <c r="M27" s="28">
        <f t="shared" si="1"/>
        <v>0</v>
      </c>
      <c r="N27" s="28">
        <f t="shared" si="1"/>
        <v>-1460500</v>
      </c>
      <c r="O27" s="28">
        <f t="shared" si="1"/>
        <v>0</v>
      </c>
      <c r="P27" s="28">
        <f t="shared" si="1"/>
        <v>0</v>
      </c>
      <c r="Q27" s="28">
        <f t="shared" si="1"/>
        <v>-28000</v>
      </c>
      <c r="R27" s="28">
        <f t="shared" si="1"/>
        <v>-28000</v>
      </c>
      <c r="S27" s="28">
        <f t="shared" si="1"/>
        <v>0</v>
      </c>
      <c r="T27" s="28">
        <f t="shared" si="1"/>
        <v>0</v>
      </c>
      <c r="U27" s="28">
        <f t="shared" si="1"/>
        <v>-438921</v>
      </c>
      <c r="V27" s="28">
        <f t="shared" si="1"/>
        <v>-438921</v>
      </c>
      <c r="W27" s="28">
        <f t="shared" si="1"/>
        <v>-2014041</v>
      </c>
      <c r="X27" s="28">
        <f t="shared" si="1"/>
        <v>-9982988</v>
      </c>
      <c r="Y27" s="28">
        <f t="shared" si="1"/>
        <v>7968947</v>
      </c>
      <c r="Z27" s="29">
        <f>+IF(X27&lt;&gt;0,+(Y27/X27)*100,0)</f>
        <v>-79.825268747192723</v>
      </c>
      <c r="AA27" s="30">
        <f>SUM(AA21:AA26)</f>
        <v>-9982988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-1255645</v>
      </c>
      <c r="D38" s="32">
        <f>+D17+D27+D36</f>
        <v>0</v>
      </c>
      <c r="E38" s="33">
        <f t="shared" si="3"/>
        <v>-84303462</v>
      </c>
      <c r="F38" s="2">
        <f t="shared" si="3"/>
        <v>-84393462</v>
      </c>
      <c r="G38" s="2">
        <f t="shared" si="3"/>
        <v>-223264</v>
      </c>
      <c r="H38" s="2">
        <f t="shared" si="3"/>
        <v>901722</v>
      </c>
      <c r="I38" s="2">
        <f t="shared" si="3"/>
        <v>1609813</v>
      </c>
      <c r="J38" s="2">
        <f t="shared" si="3"/>
        <v>2288271</v>
      </c>
      <c r="K38" s="2">
        <f t="shared" si="3"/>
        <v>449392</v>
      </c>
      <c r="L38" s="2">
        <f t="shared" si="3"/>
        <v>-1840509</v>
      </c>
      <c r="M38" s="2">
        <f t="shared" si="3"/>
        <v>-740136</v>
      </c>
      <c r="N38" s="2">
        <f t="shared" si="3"/>
        <v>-2131253</v>
      </c>
      <c r="O38" s="2">
        <f t="shared" si="3"/>
        <v>-14049</v>
      </c>
      <c r="P38" s="2">
        <f t="shared" si="3"/>
        <v>-40485</v>
      </c>
      <c r="Q38" s="2">
        <f t="shared" si="3"/>
        <v>-829003</v>
      </c>
      <c r="R38" s="2">
        <f t="shared" si="3"/>
        <v>-883537</v>
      </c>
      <c r="S38" s="2">
        <f t="shared" si="3"/>
        <v>-1081195</v>
      </c>
      <c r="T38" s="2">
        <f t="shared" si="3"/>
        <v>-1321719</v>
      </c>
      <c r="U38" s="2">
        <f t="shared" si="3"/>
        <v>-4557367</v>
      </c>
      <c r="V38" s="2">
        <f t="shared" si="3"/>
        <v>-6960281</v>
      </c>
      <c r="W38" s="2">
        <f t="shared" si="3"/>
        <v>-7686800</v>
      </c>
      <c r="X38" s="2">
        <f t="shared" si="3"/>
        <v>-84393462</v>
      </c>
      <c r="Y38" s="2">
        <f t="shared" si="3"/>
        <v>76706662</v>
      </c>
      <c r="Z38" s="34">
        <f>+IF(X38&lt;&gt;0,+(Y38/X38)*100,0)</f>
        <v>-90.891711493006412</v>
      </c>
      <c r="AA38" s="35">
        <f>+AA17+AA27+AA36</f>
        <v>-84393462</v>
      </c>
    </row>
    <row r="39" spans="1:27" x14ac:dyDescent="0.25">
      <c r="A39" s="23" t="s">
        <v>60</v>
      </c>
      <c r="B39" s="17"/>
      <c r="C39" s="32">
        <v>-21309606</v>
      </c>
      <c r="D39" s="32"/>
      <c r="E39" s="33">
        <v>-20591566</v>
      </c>
      <c r="F39" s="2">
        <v>-20591566</v>
      </c>
      <c r="G39" s="2">
        <v>-30420385</v>
      </c>
      <c r="H39" s="2">
        <f>+G40+H60</f>
        <v>-30643649</v>
      </c>
      <c r="I39" s="2">
        <f>+H40+I60</f>
        <v>-29741927</v>
      </c>
      <c r="J39" s="2">
        <f>+G39</f>
        <v>-30420385</v>
      </c>
      <c r="K39" s="2">
        <f>+I40+K60</f>
        <v>-28132114</v>
      </c>
      <c r="L39" s="2">
        <f>+K40+L60</f>
        <v>-27682722</v>
      </c>
      <c r="M39" s="2">
        <f>+L40+M60</f>
        <v>-29523231</v>
      </c>
      <c r="N39" s="2">
        <f>+K39</f>
        <v>-28132114</v>
      </c>
      <c r="O39" s="2">
        <f>+M40+O60</f>
        <v>-30263367</v>
      </c>
      <c r="P39" s="2">
        <f>+O40+P60</f>
        <v>-30277416</v>
      </c>
      <c r="Q39" s="2">
        <f>+P40+Q60</f>
        <v>-30317901</v>
      </c>
      <c r="R39" s="2">
        <f>+O39</f>
        <v>-30263367</v>
      </c>
      <c r="S39" s="2">
        <f>+Q40+S60</f>
        <v>-31146904</v>
      </c>
      <c r="T39" s="2">
        <f>+S40+T60</f>
        <v>-32228099</v>
      </c>
      <c r="U39" s="2">
        <f>+T40+U60</f>
        <v>-33549818</v>
      </c>
      <c r="V39" s="2">
        <f>+S39</f>
        <v>-31146904</v>
      </c>
      <c r="W39" s="2">
        <f>+G39</f>
        <v>-30420385</v>
      </c>
      <c r="X39" s="2">
        <v>-20591566</v>
      </c>
      <c r="Y39" s="2">
        <f>+W39-X39</f>
        <v>-9828819</v>
      </c>
      <c r="Z39" s="34">
        <f>+IF(X39&lt;&gt;0,+(Y39/X39)*100,0)</f>
        <v>47.732256012000249</v>
      </c>
      <c r="AA39" s="35">
        <v>-20591566</v>
      </c>
    </row>
    <row r="40" spans="1:27" x14ac:dyDescent="0.25">
      <c r="A40" s="41" t="s">
        <v>62</v>
      </c>
      <c r="B40" s="42" t="s">
        <v>61</v>
      </c>
      <c r="C40" s="43">
        <f>+C38+C39</f>
        <v>-22565251</v>
      </c>
      <c r="D40" s="43">
        <f t="shared" ref="D40:AA40" si="4">+D38+D39</f>
        <v>0</v>
      </c>
      <c r="E40" s="44">
        <f t="shared" si="4"/>
        <v>-104895028</v>
      </c>
      <c r="F40" s="45">
        <f t="shared" si="4"/>
        <v>-104985028</v>
      </c>
      <c r="G40" s="45">
        <f t="shared" si="4"/>
        <v>-30643649</v>
      </c>
      <c r="H40" s="45">
        <f t="shared" si="4"/>
        <v>-29741927</v>
      </c>
      <c r="I40" s="45">
        <f t="shared" si="4"/>
        <v>-28132114</v>
      </c>
      <c r="J40" s="45">
        <f>+I40</f>
        <v>-28132114</v>
      </c>
      <c r="K40" s="45">
        <f t="shared" si="4"/>
        <v>-27682722</v>
      </c>
      <c r="L40" s="45">
        <f t="shared" si="4"/>
        <v>-29523231</v>
      </c>
      <c r="M40" s="45">
        <f t="shared" si="4"/>
        <v>-30263367</v>
      </c>
      <c r="N40" s="45">
        <f>+M40</f>
        <v>-30263367</v>
      </c>
      <c r="O40" s="45">
        <f t="shared" si="4"/>
        <v>-30277416</v>
      </c>
      <c r="P40" s="45">
        <f t="shared" si="4"/>
        <v>-30317901</v>
      </c>
      <c r="Q40" s="45">
        <f t="shared" si="4"/>
        <v>-31146904</v>
      </c>
      <c r="R40" s="45">
        <f>+Q40</f>
        <v>-31146904</v>
      </c>
      <c r="S40" s="45">
        <f t="shared" si="4"/>
        <v>-32228099</v>
      </c>
      <c r="T40" s="45">
        <f t="shared" si="4"/>
        <v>-33549818</v>
      </c>
      <c r="U40" s="45">
        <f t="shared" si="4"/>
        <v>-38107185</v>
      </c>
      <c r="V40" s="45">
        <f>+U40</f>
        <v>-38107185</v>
      </c>
      <c r="W40" s="45">
        <f>+V40</f>
        <v>-38107185</v>
      </c>
      <c r="X40" s="45">
        <f t="shared" si="4"/>
        <v>-104985028</v>
      </c>
      <c r="Y40" s="45">
        <f t="shared" si="4"/>
        <v>66877843</v>
      </c>
      <c r="Z40" s="46">
        <f>+IF(X40&lt;&gt;0,+(Y40/X40)*100,0)</f>
        <v>-63.702267146130588</v>
      </c>
      <c r="AA40" s="47">
        <f t="shared" si="4"/>
        <v>-104985028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-30420385</v>
      </c>
      <c r="J60">
        <v>-30420385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1800800</v>
      </c>
      <c r="D7" s="18"/>
      <c r="E7" s="19">
        <v>3208891</v>
      </c>
      <c r="F7" s="20">
        <v>1131280</v>
      </c>
      <c r="G7" s="20">
        <v>36570</v>
      </c>
      <c r="H7" s="20">
        <v>39894</v>
      </c>
      <c r="I7" s="20">
        <v>61783</v>
      </c>
      <c r="J7" s="20">
        <v>138247</v>
      </c>
      <c r="K7" s="20">
        <v>41780</v>
      </c>
      <c r="L7" s="20">
        <v>108290</v>
      </c>
      <c r="M7" s="20">
        <v>52436</v>
      </c>
      <c r="N7" s="20">
        <v>202506</v>
      </c>
      <c r="O7" s="20">
        <v>34874</v>
      </c>
      <c r="P7" s="20">
        <v>40524</v>
      </c>
      <c r="Q7" s="20">
        <v>74914</v>
      </c>
      <c r="R7" s="20">
        <v>150312</v>
      </c>
      <c r="S7" s="20">
        <v>42827</v>
      </c>
      <c r="T7" s="20">
        <v>124408</v>
      </c>
      <c r="U7" s="20">
        <v>104804</v>
      </c>
      <c r="V7" s="20">
        <v>272039</v>
      </c>
      <c r="W7" s="20">
        <v>763104</v>
      </c>
      <c r="X7" s="20">
        <v>1131280</v>
      </c>
      <c r="Y7" s="20">
        <v>-368176</v>
      </c>
      <c r="Z7" s="21">
        <v>-32.545081677391977</v>
      </c>
      <c r="AA7" s="22">
        <v>1131280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95000</v>
      </c>
      <c r="F8" s="20">
        <v>-52276357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-52276357</v>
      </c>
      <c r="Y8" s="20">
        <v>52276357</v>
      </c>
      <c r="Z8" s="21">
        <v>-100</v>
      </c>
      <c r="AA8" s="22">
        <v>-52276357</v>
      </c>
    </row>
    <row r="9" spans="1:27" x14ac:dyDescent="0.25">
      <c r="A9" s="23" t="s">
        <v>37</v>
      </c>
      <c r="B9" s="17" t="s">
        <v>6</v>
      </c>
      <c r="C9" s="18">
        <v>284</v>
      </c>
      <c r="D9" s="18"/>
      <c r="E9" s="19"/>
      <c r="F9" s="20">
        <v>-62455747</v>
      </c>
      <c r="G9" s="20"/>
      <c r="H9" s="20"/>
      <c r="I9" s="20"/>
      <c r="J9" s="20"/>
      <c r="K9" s="20"/>
      <c r="L9" s="20">
        <v>1400</v>
      </c>
      <c r="M9" s="20"/>
      <c r="N9" s="20">
        <v>1400</v>
      </c>
      <c r="O9" s="20"/>
      <c r="P9" s="20"/>
      <c r="Q9" s="20"/>
      <c r="R9" s="20"/>
      <c r="S9" s="20"/>
      <c r="T9" s="20">
        <v>2100</v>
      </c>
      <c r="U9" s="20">
        <v>4444</v>
      </c>
      <c r="V9" s="20">
        <v>6544</v>
      </c>
      <c r="W9" s="20">
        <v>7944</v>
      </c>
      <c r="X9" s="20">
        <v>-62455747</v>
      </c>
      <c r="Y9" s="20">
        <v>62463691</v>
      </c>
      <c r="Z9" s="21">
        <v>-100.01271940594994</v>
      </c>
      <c r="AA9" s="22">
        <v>-62455747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60050</v>
      </c>
      <c r="D14" s="18"/>
      <c r="E14" s="19">
        <v>-63519491</v>
      </c>
      <c r="F14" s="20">
        <v>-66638773</v>
      </c>
      <c r="G14" s="20">
        <v>-13304101</v>
      </c>
      <c r="H14" s="20">
        <v>-889372</v>
      </c>
      <c r="I14" s="20">
        <v>-897912</v>
      </c>
      <c r="J14" s="20">
        <v>-15091385</v>
      </c>
      <c r="K14" s="20">
        <v>-764035</v>
      </c>
      <c r="L14" s="20">
        <v>-485660</v>
      </c>
      <c r="M14" s="20">
        <v>-907325</v>
      </c>
      <c r="N14" s="20">
        <v>-2157020</v>
      </c>
      <c r="O14" s="20">
        <v>-1067986</v>
      </c>
      <c r="P14" s="20">
        <v>-164529</v>
      </c>
      <c r="Q14" s="20">
        <v>-603977</v>
      </c>
      <c r="R14" s="20">
        <v>-1836492</v>
      </c>
      <c r="S14" s="20">
        <v>-702906</v>
      </c>
      <c r="T14" s="20">
        <v>-745602</v>
      </c>
      <c r="U14" s="20">
        <v>-1637050</v>
      </c>
      <c r="V14" s="20">
        <v>-3085558</v>
      </c>
      <c r="W14" s="20">
        <v>-22170455</v>
      </c>
      <c r="X14" s="20">
        <v>-66638773</v>
      </c>
      <c r="Y14" s="20">
        <v>44468318</v>
      </c>
      <c r="Z14" s="21">
        <v>-66.730397331895659</v>
      </c>
      <c r="AA14" s="22">
        <v>-66638773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1861134</v>
      </c>
      <c r="D17" s="26">
        <f>SUM(D6:D16)</f>
        <v>0</v>
      </c>
      <c r="E17" s="27">
        <f t="shared" si="0"/>
        <v>-60215600</v>
      </c>
      <c r="F17" s="28">
        <f t="shared" si="0"/>
        <v>-180239597</v>
      </c>
      <c r="G17" s="28">
        <f t="shared" si="0"/>
        <v>-13267531</v>
      </c>
      <c r="H17" s="28">
        <f t="shared" si="0"/>
        <v>-849478</v>
      </c>
      <c r="I17" s="28">
        <f t="shared" si="0"/>
        <v>-836129</v>
      </c>
      <c r="J17" s="28">
        <f t="shared" si="0"/>
        <v>-14953138</v>
      </c>
      <c r="K17" s="28">
        <f t="shared" si="0"/>
        <v>-722255</v>
      </c>
      <c r="L17" s="28">
        <f t="shared" si="0"/>
        <v>-375970</v>
      </c>
      <c r="M17" s="28">
        <f t="shared" si="0"/>
        <v>-854889</v>
      </c>
      <c r="N17" s="28">
        <f t="shared" si="0"/>
        <v>-1953114</v>
      </c>
      <c r="O17" s="28">
        <f t="shared" si="0"/>
        <v>-1033112</v>
      </c>
      <c r="P17" s="28">
        <f t="shared" si="0"/>
        <v>-124005</v>
      </c>
      <c r="Q17" s="28">
        <f t="shared" si="0"/>
        <v>-529063</v>
      </c>
      <c r="R17" s="28">
        <f t="shared" si="0"/>
        <v>-1686180</v>
      </c>
      <c r="S17" s="28">
        <f t="shared" si="0"/>
        <v>-660079</v>
      </c>
      <c r="T17" s="28">
        <f t="shared" si="0"/>
        <v>-619094</v>
      </c>
      <c r="U17" s="28">
        <f t="shared" si="0"/>
        <v>-1527802</v>
      </c>
      <c r="V17" s="28">
        <f t="shared" si="0"/>
        <v>-2806975</v>
      </c>
      <c r="W17" s="28">
        <f t="shared" si="0"/>
        <v>-21399407</v>
      </c>
      <c r="X17" s="28">
        <f t="shared" si="0"/>
        <v>-180239597</v>
      </c>
      <c r="Y17" s="28">
        <f t="shared" si="0"/>
        <v>158840190</v>
      </c>
      <c r="Z17" s="29">
        <f>+IF(X17&lt;&gt;0,+(Y17/X17)*100,0)</f>
        <v>-88.127244314688525</v>
      </c>
      <c r="AA17" s="30">
        <f>SUM(AA6:AA16)</f>
        <v>-180239597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-3050000</v>
      </c>
      <c r="F26" s="20"/>
      <c r="G26" s="20"/>
      <c r="H26" s="20">
        <v>-55563</v>
      </c>
      <c r="I26" s="20">
        <v>-279650</v>
      </c>
      <c r="J26" s="20">
        <v>-335213</v>
      </c>
      <c r="K26" s="20">
        <v>-113000</v>
      </c>
      <c r="L26" s="20">
        <v>-205000</v>
      </c>
      <c r="M26" s="20">
        <v>-101200</v>
      </c>
      <c r="N26" s="20">
        <v>-419200</v>
      </c>
      <c r="O26" s="20">
        <v>-54600</v>
      </c>
      <c r="P26" s="20"/>
      <c r="Q26" s="20">
        <v>-19100</v>
      </c>
      <c r="R26" s="20">
        <v>-73700</v>
      </c>
      <c r="S26" s="20">
        <v>-192000</v>
      </c>
      <c r="T26" s="20">
        <v>-3281</v>
      </c>
      <c r="U26" s="20"/>
      <c r="V26" s="20">
        <v>-195281</v>
      </c>
      <c r="W26" s="20">
        <v>-1023394</v>
      </c>
      <c r="X26" s="20"/>
      <c r="Y26" s="20">
        <v>-1023394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-3050000</v>
      </c>
      <c r="F27" s="28">
        <f t="shared" si="1"/>
        <v>0</v>
      </c>
      <c r="G27" s="28">
        <f t="shared" si="1"/>
        <v>0</v>
      </c>
      <c r="H27" s="28">
        <f t="shared" si="1"/>
        <v>-55563</v>
      </c>
      <c r="I27" s="28">
        <f t="shared" si="1"/>
        <v>-279650</v>
      </c>
      <c r="J27" s="28">
        <f t="shared" si="1"/>
        <v>-335213</v>
      </c>
      <c r="K27" s="28">
        <f t="shared" si="1"/>
        <v>-113000</v>
      </c>
      <c r="L27" s="28">
        <f t="shared" si="1"/>
        <v>-205000</v>
      </c>
      <c r="M27" s="28">
        <f t="shared" si="1"/>
        <v>-101200</v>
      </c>
      <c r="N27" s="28">
        <f t="shared" si="1"/>
        <v>-419200</v>
      </c>
      <c r="O27" s="28">
        <f t="shared" si="1"/>
        <v>-54600</v>
      </c>
      <c r="P27" s="28">
        <f t="shared" si="1"/>
        <v>0</v>
      </c>
      <c r="Q27" s="28">
        <f t="shared" si="1"/>
        <v>-19100</v>
      </c>
      <c r="R27" s="28">
        <f t="shared" si="1"/>
        <v>-73700</v>
      </c>
      <c r="S27" s="28">
        <f t="shared" si="1"/>
        <v>-192000</v>
      </c>
      <c r="T27" s="28">
        <f t="shared" si="1"/>
        <v>-3281</v>
      </c>
      <c r="U27" s="28">
        <f t="shared" si="1"/>
        <v>0</v>
      </c>
      <c r="V27" s="28">
        <f t="shared" si="1"/>
        <v>-195281</v>
      </c>
      <c r="W27" s="28">
        <f t="shared" si="1"/>
        <v>-1023394</v>
      </c>
      <c r="X27" s="28">
        <f t="shared" si="1"/>
        <v>0</v>
      </c>
      <c r="Y27" s="28">
        <f t="shared" si="1"/>
        <v>-1023394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1861134</v>
      </c>
      <c r="D38" s="32">
        <f>+D17+D27+D36</f>
        <v>0</v>
      </c>
      <c r="E38" s="33">
        <f t="shared" si="3"/>
        <v>-63265600</v>
      </c>
      <c r="F38" s="2">
        <f t="shared" si="3"/>
        <v>-180239597</v>
      </c>
      <c r="G38" s="2">
        <f t="shared" si="3"/>
        <v>-13267531</v>
      </c>
      <c r="H38" s="2">
        <f t="shared" si="3"/>
        <v>-905041</v>
      </c>
      <c r="I38" s="2">
        <f t="shared" si="3"/>
        <v>-1115779</v>
      </c>
      <c r="J38" s="2">
        <f t="shared" si="3"/>
        <v>-15288351</v>
      </c>
      <c r="K38" s="2">
        <f t="shared" si="3"/>
        <v>-835255</v>
      </c>
      <c r="L38" s="2">
        <f t="shared" si="3"/>
        <v>-580970</v>
      </c>
      <c r="M38" s="2">
        <f t="shared" si="3"/>
        <v>-956089</v>
      </c>
      <c r="N38" s="2">
        <f t="shared" si="3"/>
        <v>-2372314</v>
      </c>
      <c r="O38" s="2">
        <f t="shared" si="3"/>
        <v>-1087712</v>
      </c>
      <c r="P38" s="2">
        <f t="shared" si="3"/>
        <v>-124005</v>
      </c>
      <c r="Q38" s="2">
        <f t="shared" si="3"/>
        <v>-548163</v>
      </c>
      <c r="R38" s="2">
        <f t="shared" si="3"/>
        <v>-1759880</v>
      </c>
      <c r="S38" s="2">
        <f t="shared" si="3"/>
        <v>-852079</v>
      </c>
      <c r="T38" s="2">
        <f t="shared" si="3"/>
        <v>-622375</v>
      </c>
      <c r="U38" s="2">
        <f t="shared" si="3"/>
        <v>-1527802</v>
      </c>
      <c r="V38" s="2">
        <f t="shared" si="3"/>
        <v>-3002256</v>
      </c>
      <c r="W38" s="2">
        <f t="shared" si="3"/>
        <v>-22422801</v>
      </c>
      <c r="X38" s="2">
        <f t="shared" si="3"/>
        <v>-180239597</v>
      </c>
      <c r="Y38" s="2">
        <f t="shared" si="3"/>
        <v>157816796</v>
      </c>
      <c r="Z38" s="34">
        <f>+IF(X38&lt;&gt;0,+(Y38/X38)*100,0)</f>
        <v>-87.5594478831419</v>
      </c>
      <c r="AA38" s="35">
        <f>+AA17+AA27+AA36</f>
        <v>-180239597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-13267531</v>
      </c>
      <c r="I39" s="2">
        <f>+H40+I60</f>
        <v>-14172572</v>
      </c>
      <c r="J39" s="2">
        <f>+G39</f>
        <v>0</v>
      </c>
      <c r="K39" s="2">
        <f>+I40+K60</f>
        <v>-15288351</v>
      </c>
      <c r="L39" s="2">
        <f>+K40+L60</f>
        <v>-16123606</v>
      </c>
      <c r="M39" s="2">
        <f>+L40+M60</f>
        <v>-16704576</v>
      </c>
      <c r="N39" s="2">
        <f>+K39</f>
        <v>-15288351</v>
      </c>
      <c r="O39" s="2">
        <f>+M40+O60</f>
        <v>-17660665</v>
      </c>
      <c r="P39" s="2">
        <f>+O40+P60</f>
        <v>-18748377</v>
      </c>
      <c r="Q39" s="2">
        <f>+P40+Q60</f>
        <v>-18872382</v>
      </c>
      <c r="R39" s="2">
        <f>+O39</f>
        <v>-17660665</v>
      </c>
      <c r="S39" s="2">
        <f>+Q40+S60</f>
        <v>-19420545</v>
      </c>
      <c r="T39" s="2">
        <f>+S40+T60</f>
        <v>-20272624</v>
      </c>
      <c r="U39" s="2">
        <f>+T40+U60</f>
        <v>-20894999</v>
      </c>
      <c r="V39" s="2">
        <f>+S39</f>
        <v>-19420545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1861134</v>
      </c>
      <c r="D40" s="43">
        <f t="shared" ref="D40:AA40" si="4">+D38+D39</f>
        <v>0</v>
      </c>
      <c r="E40" s="44">
        <f t="shared" si="4"/>
        <v>-63265600</v>
      </c>
      <c r="F40" s="45">
        <f t="shared" si="4"/>
        <v>-180239597</v>
      </c>
      <c r="G40" s="45">
        <f t="shared" si="4"/>
        <v>-13267531</v>
      </c>
      <c r="H40" s="45">
        <f t="shared" si="4"/>
        <v>-14172572</v>
      </c>
      <c r="I40" s="45">
        <f t="shared" si="4"/>
        <v>-15288351</v>
      </c>
      <c r="J40" s="45">
        <f>+I40</f>
        <v>-15288351</v>
      </c>
      <c r="K40" s="45">
        <f t="shared" si="4"/>
        <v>-16123606</v>
      </c>
      <c r="L40" s="45">
        <f t="shared" si="4"/>
        <v>-16704576</v>
      </c>
      <c r="M40" s="45">
        <f t="shared" si="4"/>
        <v>-17660665</v>
      </c>
      <c r="N40" s="45">
        <f>+M40</f>
        <v>-17660665</v>
      </c>
      <c r="O40" s="45">
        <f t="shared" si="4"/>
        <v>-18748377</v>
      </c>
      <c r="P40" s="45">
        <f t="shared" si="4"/>
        <v>-18872382</v>
      </c>
      <c r="Q40" s="45">
        <f t="shared" si="4"/>
        <v>-19420545</v>
      </c>
      <c r="R40" s="45">
        <f>+Q40</f>
        <v>-19420545</v>
      </c>
      <c r="S40" s="45">
        <f t="shared" si="4"/>
        <v>-20272624</v>
      </c>
      <c r="T40" s="45">
        <f t="shared" si="4"/>
        <v>-20894999</v>
      </c>
      <c r="U40" s="45">
        <f t="shared" si="4"/>
        <v>-22422801</v>
      </c>
      <c r="V40" s="45">
        <f>+U40</f>
        <v>-22422801</v>
      </c>
      <c r="W40" s="45">
        <f>+V40</f>
        <v>-22422801</v>
      </c>
      <c r="X40" s="45">
        <f t="shared" si="4"/>
        <v>-180239597</v>
      </c>
      <c r="Y40" s="45">
        <f t="shared" si="4"/>
        <v>157816796</v>
      </c>
      <c r="Z40" s="46">
        <f>+IF(X40&lt;&gt;0,+(Y40/X40)*100,0)</f>
        <v>-87.5594478831419</v>
      </c>
      <c r="AA40" s="47">
        <f t="shared" si="4"/>
        <v>-180239597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265680</v>
      </c>
      <c r="D7" s="18"/>
      <c r="E7" s="19">
        <v>433080</v>
      </c>
      <c r="F7" s="20">
        <v>276982</v>
      </c>
      <c r="G7" s="20">
        <v>17383</v>
      </c>
      <c r="H7" s="20">
        <v>15734</v>
      </c>
      <c r="I7" s="20">
        <v>11232</v>
      </c>
      <c r="J7" s="20">
        <v>44349</v>
      </c>
      <c r="K7" s="20">
        <v>26963</v>
      </c>
      <c r="L7" s="20"/>
      <c r="M7" s="20">
        <v>53990</v>
      </c>
      <c r="N7" s="20">
        <v>80953</v>
      </c>
      <c r="O7" s="20">
        <v>2898</v>
      </c>
      <c r="P7" s="20">
        <v>14900</v>
      </c>
      <c r="Q7" s="20">
        <v>4332</v>
      </c>
      <c r="R7" s="20">
        <v>22130</v>
      </c>
      <c r="S7" s="20">
        <v>58216</v>
      </c>
      <c r="T7" s="20"/>
      <c r="U7" s="20">
        <v>88094</v>
      </c>
      <c r="V7" s="20">
        <v>146310</v>
      </c>
      <c r="W7" s="20">
        <v>293742</v>
      </c>
      <c r="X7" s="20">
        <v>276982</v>
      </c>
      <c r="Y7" s="20">
        <v>16760</v>
      </c>
      <c r="Z7" s="21">
        <v>6.0509347177794952</v>
      </c>
      <c r="AA7" s="22">
        <v>276982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-24127</v>
      </c>
      <c r="F8" s="20">
        <v>-87647</v>
      </c>
      <c r="G8" s="20"/>
      <c r="H8" s="20"/>
      <c r="I8" s="20">
        <v>-51971</v>
      </c>
      <c r="J8" s="20">
        <v>-51971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-51971</v>
      </c>
      <c r="X8" s="20">
        <v>-87647</v>
      </c>
      <c r="Y8" s="20">
        <v>35676</v>
      </c>
      <c r="Z8" s="21">
        <v>-40.704188392072751</v>
      </c>
      <c r="AA8" s="22">
        <v>-87647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-1855261</v>
      </c>
      <c r="F9" s="20">
        <v>-4787247</v>
      </c>
      <c r="G9" s="20">
        <v>-42937</v>
      </c>
      <c r="H9" s="20">
        <v>-34121</v>
      </c>
      <c r="I9" s="20">
        <v>-82693</v>
      </c>
      <c r="J9" s="20">
        <v>-159751</v>
      </c>
      <c r="K9" s="20">
        <v>-112997</v>
      </c>
      <c r="L9" s="20">
        <v>-57835</v>
      </c>
      <c r="M9" s="20">
        <v>-1181744</v>
      </c>
      <c r="N9" s="20">
        <v>-1352576</v>
      </c>
      <c r="O9" s="20"/>
      <c r="P9" s="20">
        <v>-1836</v>
      </c>
      <c r="Q9" s="20">
        <v>-16051</v>
      </c>
      <c r="R9" s="20">
        <v>-17887</v>
      </c>
      <c r="S9" s="20">
        <v>-56000</v>
      </c>
      <c r="T9" s="20"/>
      <c r="U9" s="20">
        <v>-502116</v>
      </c>
      <c r="V9" s="20">
        <v>-558116</v>
      </c>
      <c r="W9" s="20">
        <v>-2088330</v>
      </c>
      <c r="X9" s="20">
        <v>-4787247</v>
      </c>
      <c r="Y9" s="20">
        <v>2698917</v>
      </c>
      <c r="Z9" s="21">
        <v>-56.37722473897837</v>
      </c>
      <c r="AA9" s="22">
        <v>-4787247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-277000</v>
      </c>
      <c r="J11" s="20">
        <v>-277000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-277000</v>
      </c>
      <c r="X11" s="20"/>
      <c r="Y11" s="20">
        <v>-277000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-2015758</v>
      </c>
      <c r="D14" s="18"/>
      <c r="E14" s="19">
        <v>-21187672</v>
      </c>
      <c r="F14" s="20">
        <v>-26257785</v>
      </c>
      <c r="G14" s="20">
        <v>-52037</v>
      </c>
      <c r="H14" s="20">
        <v>391489</v>
      </c>
      <c r="I14" s="20">
        <v>-413359</v>
      </c>
      <c r="J14" s="20">
        <v>-73907</v>
      </c>
      <c r="K14" s="20">
        <v>-130447</v>
      </c>
      <c r="L14" s="20">
        <v>-82335</v>
      </c>
      <c r="M14" s="20">
        <v>-1540485</v>
      </c>
      <c r="N14" s="20">
        <v>-1753267</v>
      </c>
      <c r="O14" s="20">
        <v>-86220</v>
      </c>
      <c r="P14" s="20">
        <v>-110461</v>
      </c>
      <c r="Q14" s="20">
        <v>-16051</v>
      </c>
      <c r="R14" s="20">
        <v>-212732</v>
      </c>
      <c r="S14" s="20">
        <v>-199477</v>
      </c>
      <c r="T14" s="20"/>
      <c r="U14" s="20">
        <v>-946469</v>
      </c>
      <c r="V14" s="20">
        <v>-1145946</v>
      </c>
      <c r="W14" s="20">
        <v>-3185852</v>
      </c>
      <c r="X14" s="20">
        <v>-26257785</v>
      </c>
      <c r="Y14" s="20">
        <v>23071933</v>
      </c>
      <c r="Z14" s="21">
        <v>-87.867019247815463</v>
      </c>
      <c r="AA14" s="22">
        <v>-26257785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-4932422</v>
      </c>
      <c r="F16" s="20">
        <v>-1500256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>
        <v>-97960</v>
      </c>
      <c r="P16" s="20">
        <v>-45000</v>
      </c>
      <c r="Q16" s="20">
        <v>-61100</v>
      </c>
      <c r="R16" s="20">
        <v>-204060</v>
      </c>
      <c r="S16" s="20">
        <v>-80746</v>
      </c>
      <c r="T16" s="20"/>
      <c r="U16" s="20"/>
      <c r="V16" s="20">
        <v>-80746</v>
      </c>
      <c r="W16" s="20">
        <v>-689543</v>
      </c>
      <c r="X16" s="20">
        <v>-1500256</v>
      </c>
      <c r="Y16" s="20">
        <v>810713</v>
      </c>
      <c r="Z16" s="21">
        <v>-54.038310794957653</v>
      </c>
      <c r="AA16" s="22">
        <v>-1500256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-2230085</v>
      </c>
      <c r="D17" s="26">
        <f>SUM(D6:D16)</f>
        <v>0</v>
      </c>
      <c r="E17" s="27">
        <f t="shared" si="0"/>
        <v>-27566402</v>
      </c>
      <c r="F17" s="28">
        <f t="shared" si="0"/>
        <v>-32355953</v>
      </c>
      <c r="G17" s="28">
        <f t="shared" si="0"/>
        <v>-156491</v>
      </c>
      <c r="H17" s="28">
        <f t="shared" si="0"/>
        <v>304482</v>
      </c>
      <c r="I17" s="28">
        <f t="shared" si="0"/>
        <v>-892078</v>
      </c>
      <c r="J17" s="28">
        <f t="shared" si="0"/>
        <v>-744087</v>
      </c>
      <c r="K17" s="28">
        <f t="shared" si="0"/>
        <v>-260941</v>
      </c>
      <c r="L17" s="28">
        <f t="shared" si="0"/>
        <v>-191390</v>
      </c>
      <c r="M17" s="28">
        <f t="shared" si="0"/>
        <v>-2751489</v>
      </c>
      <c r="N17" s="28">
        <f t="shared" si="0"/>
        <v>-3203820</v>
      </c>
      <c r="O17" s="28">
        <f t="shared" si="0"/>
        <v>-181282</v>
      </c>
      <c r="P17" s="28">
        <f t="shared" si="0"/>
        <v>-142397</v>
      </c>
      <c r="Q17" s="28">
        <f t="shared" si="0"/>
        <v>-88870</v>
      </c>
      <c r="R17" s="28">
        <f t="shared" si="0"/>
        <v>-412549</v>
      </c>
      <c r="S17" s="28">
        <f t="shared" si="0"/>
        <v>-278007</v>
      </c>
      <c r="T17" s="28">
        <f t="shared" si="0"/>
        <v>0</v>
      </c>
      <c r="U17" s="28">
        <f t="shared" si="0"/>
        <v>-1360491</v>
      </c>
      <c r="V17" s="28">
        <f t="shared" si="0"/>
        <v>-1638498</v>
      </c>
      <c r="W17" s="28">
        <f t="shared" si="0"/>
        <v>-5998954</v>
      </c>
      <c r="X17" s="28">
        <f t="shared" si="0"/>
        <v>-32355953</v>
      </c>
      <c r="Y17" s="28">
        <f t="shared" si="0"/>
        <v>26356999</v>
      </c>
      <c r="Z17" s="29">
        <f>+IF(X17&lt;&gt;0,+(Y17/X17)*100,0)</f>
        <v>-81.459504530742763</v>
      </c>
      <c r="AA17" s="30">
        <f>SUM(AA6:AA16)</f>
        <v>-32355953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-5577188</v>
      </c>
      <c r="D26" s="18"/>
      <c r="E26" s="19">
        <v>-12925911</v>
      </c>
      <c r="F26" s="20">
        <v>-27842324</v>
      </c>
      <c r="G26" s="20"/>
      <c r="H26" s="20">
        <v>-2713898</v>
      </c>
      <c r="I26" s="20">
        <v>-17500</v>
      </c>
      <c r="J26" s="20">
        <v>-2731398</v>
      </c>
      <c r="K26" s="20">
        <v>-28800</v>
      </c>
      <c r="L26" s="20"/>
      <c r="M26" s="20">
        <v>-1783797</v>
      </c>
      <c r="N26" s="20">
        <v>-1812597</v>
      </c>
      <c r="O26" s="20">
        <v>-4365239</v>
      </c>
      <c r="P26" s="20">
        <v>-199348</v>
      </c>
      <c r="Q26" s="20"/>
      <c r="R26" s="20">
        <v>-4564587</v>
      </c>
      <c r="S26" s="20"/>
      <c r="T26" s="20"/>
      <c r="U26" s="20">
        <v>-248000</v>
      </c>
      <c r="V26" s="20">
        <v>-248000</v>
      </c>
      <c r="W26" s="20">
        <v>-9356582</v>
      </c>
      <c r="X26" s="20">
        <v>-27842324</v>
      </c>
      <c r="Y26" s="20">
        <v>18485742</v>
      </c>
      <c r="Z26" s="21">
        <v>-66.39439293932503</v>
      </c>
      <c r="AA26" s="22">
        <v>-27842324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-5577188</v>
      </c>
      <c r="D27" s="26">
        <f>SUM(D21:D26)</f>
        <v>0</v>
      </c>
      <c r="E27" s="27">
        <f t="shared" si="1"/>
        <v>-12925911</v>
      </c>
      <c r="F27" s="28">
        <f t="shared" si="1"/>
        <v>-27842324</v>
      </c>
      <c r="G27" s="28">
        <f t="shared" si="1"/>
        <v>0</v>
      </c>
      <c r="H27" s="28">
        <f t="shared" si="1"/>
        <v>-2713898</v>
      </c>
      <c r="I27" s="28">
        <f t="shared" si="1"/>
        <v>-17500</v>
      </c>
      <c r="J27" s="28">
        <f t="shared" si="1"/>
        <v>-2731398</v>
      </c>
      <c r="K27" s="28">
        <f t="shared" si="1"/>
        <v>-28800</v>
      </c>
      <c r="L27" s="28">
        <f t="shared" si="1"/>
        <v>0</v>
      </c>
      <c r="M27" s="28">
        <f t="shared" si="1"/>
        <v>-1783797</v>
      </c>
      <c r="N27" s="28">
        <f t="shared" si="1"/>
        <v>-1812597</v>
      </c>
      <c r="O27" s="28">
        <f t="shared" si="1"/>
        <v>-4365239</v>
      </c>
      <c r="P27" s="28">
        <f t="shared" si="1"/>
        <v>-199348</v>
      </c>
      <c r="Q27" s="28">
        <f t="shared" si="1"/>
        <v>0</v>
      </c>
      <c r="R27" s="28">
        <f t="shared" si="1"/>
        <v>-4564587</v>
      </c>
      <c r="S27" s="28">
        <f t="shared" si="1"/>
        <v>0</v>
      </c>
      <c r="T27" s="28">
        <f t="shared" si="1"/>
        <v>0</v>
      </c>
      <c r="U27" s="28">
        <f t="shared" si="1"/>
        <v>-248000</v>
      </c>
      <c r="V27" s="28">
        <f t="shared" si="1"/>
        <v>-248000</v>
      </c>
      <c r="W27" s="28">
        <f t="shared" si="1"/>
        <v>-9356582</v>
      </c>
      <c r="X27" s="28">
        <f t="shared" si="1"/>
        <v>-27842324</v>
      </c>
      <c r="Y27" s="28">
        <f t="shared" si="1"/>
        <v>18485742</v>
      </c>
      <c r="Z27" s="29">
        <f>+IF(X27&lt;&gt;0,+(Y27/X27)*100,0)</f>
        <v>-66.39439293932503</v>
      </c>
      <c r="AA27" s="30">
        <f>SUM(AA21:AA26)</f>
        <v>-27842324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-7807273</v>
      </c>
      <c r="D38" s="32">
        <f>+D17+D27+D36</f>
        <v>0</v>
      </c>
      <c r="E38" s="33">
        <f t="shared" si="3"/>
        <v>-40492313</v>
      </c>
      <c r="F38" s="2">
        <f t="shared" si="3"/>
        <v>-60198277</v>
      </c>
      <c r="G38" s="2">
        <f t="shared" si="3"/>
        <v>-156491</v>
      </c>
      <c r="H38" s="2">
        <f t="shared" si="3"/>
        <v>-2409416</v>
      </c>
      <c r="I38" s="2">
        <f t="shared" si="3"/>
        <v>-909578</v>
      </c>
      <c r="J38" s="2">
        <f t="shared" si="3"/>
        <v>-3475485</v>
      </c>
      <c r="K38" s="2">
        <f t="shared" si="3"/>
        <v>-289741</v>
      </c>
      <c r="L38" s="2">
        <f t="shared" si="3"/>
        <v>-191390</v>
      </c>
      <c r="M38" s="2">
        <f t="shared" si="3"/>
        <v>-4535286</v>
      </c>
      <c r="N38" s="2">
        <f t="shared" si="3"/>
        <v>-5016417</v>
      </c>
      <c r="O38" s="2">
        <f t="shared" si="3"/>
        <v>-4546521</v>
      </c>
      <c r="P38" s="2">
        <f t="shared" si="3"/>
        <v>-341745</v>
      </c>
      <c r="Q38" s="2">
        <f t="shared" si="3"/>
        <v>-88870</v>
      </c>
      <c r="R38" s="2">
        <f t="shared" si="3"/>
        <v>-4977136</v>
      </c>
      <c r="S38" s="2">
        <f t="shared" si="3"/>
        <v>-278007</v>
      </c>
      <c r="T38" s="2">
        <f t="shared" si="3"/>
        <v>0</v>
      </c>
      <c r="U38" s="2">
        <f t="shared" si="3"/>
        <v>-1608491</v>
      </c>
      <c r="V38" s="2">
        <f t="shared" si="3"/>
        <v>-1886498</v>
      </c>
      <c r="W38" s="2">
        <f t="shared" si="3"/>
        <v>-15355536</v>
      </c>
      <c r="X38" s="2">
        <f t="shared" si="3"/>
        <v>-60198277</v>
      </c>
      <c r="Y38" s="2">
        <f t="shared" si="3"/>
        <v>44842741</v>
      </c>
      <c r="Z38" s="34">
        <f>+IF(X38&lt;&gt;0,+(Y38/X38)*100,0)</f>
        <v>-74.49173503753272</v>
      </c>
      <c r="AA38" s="35">
        <f>+AA17+AA27+AA36</f>
        <v>-60198277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-156491</v>
      </c>
      <c r="I39" s="2">
        <f>+H40+I60</f>
        <v>-2565907</v>
      </c>
      <c r="J39" s="2">
        <f>+G39</f>
        <v>0</v>
      </c>
      <c r="K39" s="2">
        <f>+I40+K60</f>
        <v>-3475485</v>
      </c>
      <c r="L39" s="2">
        <f>+K40+L60</f>
        <v>-3765226</v>
      </c>
      <c r="M39" s="2">
        <f>+L40+M60</f>
        <v>-3956616</v>
      </c>
      <c r="N39" s="2">
        <f>+K39</f>
        <v>-3475485</v>
      </c>
      <c r="O39" s="2">
        <f>+M40+O60</f>
        <v>-8491902</v>
      </c>
      <c r="P39" s="2">
        <f>+O40+P60</f>
        <v>-13038423</v>
      </c>
      <c r="Q39" s="2">
        <f>+P40+Q60</f>
        <v>-13380168</v>
      </c>
      <c r="R39" s="2">
        <f>+O39</f>
        <v>-8491902</v>
      </c>
      <c r="S39" s="2">
        <f>+Q40+S60</f>
        <v>-13469038</v>
      </c>
      <c r="T39" s="2">
        <f>+S40+T60</f>
        <v>-13747045</v>
      </c>
      <c r="U39" s="2">
        <f>+T40+U60</f>
        <v>-13747045</v>
      </c>
      <c r="V39" s="2">
        <f>+S39</f>
        <v>-13469038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-7807273</v>
      </c>
      <c r="D40" s="43">
        <f t="shared" ref="D40:AA40" si="4">+D38+D39</f>
        <v>0</v>
      </c>
      <c r="E40" s="44">
        <f t="shared" si="4"/>
        <v>-40492313</v>
      </c>
      <c r="F40" s="45">
        <f t="shared" si="4"/>
        <v>-60198277</v>
      </c>
      <c r="G40" s="45">
        <f t="shared" si="4"/>
        <v>-156491</v>
      </c>
      <c r="H40" s="45">
        <f t="shared" si="4"/>
        <v>-2565907</v>
      </c>
      <c r="I40" s="45">
        <f t="shared" si="4"/>
        <v>-3475485</v>
      </c>
      <c r="J40" s="45">
        <f>+I40</f>
        <v>-3475485</v>
      </c>
      <c r="K40" s="45">
        <f t="shared" si="4"/>
        <v>-3765226</v>
      </c>
      <c r="L40" s="45">
        <f t="shared" si="4"/>
        <v>-3956616</v>
      </c>
      <c r="M40" s="45">
        <f t="shared" si="4"/>
        <v>-8491902</v>
      </c>
      <c r="N40" s="45">
        <f>+M40</f>
        <v>-8491902</v>
      </c>
      <c r="O40" s="45">
        <f t="shared" si="4"/>
        <v>-13038423</v>
      </c>
      <c r="P40" s="45">
        <f t="shared" si="4"/>
        <v>-13380168</v>
      </c>
      <c r="Q40" s="45">
        <f t="shared" si="4"/>
        <v>-13469038</v>
      </c>
      <c r="R40" s="45">
        <f>+Q40</f>
        <v>-13469038</v>
      </c>
      <c r="S40" s="45">
        <f t="shared" si="4"/>
        <v>-13747045</v>
      </c>
      <c r="T40" s="45">
        <f t="shared" si="4"/>
        <v>-13747045</v>
      </c>
      <c r="U40" s="45">
        <f t="shared" si="4"/>
        <v>-15355536</v>
      </c>
      <c r="V40" s="45">
        <f>+U40</f>
        <v>-15355536</v>
      </c>
      <c r="W40" s="45">
        <f>+V40</f>
        <v>-15355536</v>
      </c>
      <c r="X40" s="45">
        <f t="shared" si="4"/>
        <v>-60198277</v>
      </c>
      <c r="Y40" s="45">
        <f t="shared" si="4"/>
        <v>44842741</v>
      </c>
      <c r="Z40" s="46">
        <f>+IF(X40&lt;&gt;0,+(Y40/X40)*100,0)</f>
        <v>-74.49173503753272</v>
      </c>
      <c r="AA40" s="47">
        <f t="shared" si="4"/>
        <v>-60198277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847253</v>
      </c>
      <c r="D7" s="18"/>
      <c r="E7" s="19">
        <v>1102048</v>
      </c>
      <c r="F7" s="20">
        <v>2988542</v>
      </c>
      <c r="G7" s="20">
        <v>41384</v>
      </c>
      <c r="H7" s="20">
        <v>32806</v>
      </c>
      <c r="I7" s="20">
        <v>76218</v>
      </c>
      <c r="J7" s="20">
        <v>150408</v>
      </c>
      <c r="K7" s="20">
        <v>104127</v>
      </c>
      <c r="L7" s="20">
        <v>54112</v>
      </c>
      <c r="M7" s="20">
        <v>78912</v>
      </c>
      <c r="N7" s="20">
        <v>237151</v>
      </c>
      <c r="O7" s="20">
        <v>36262</v>
      </c>
      <c r="P7" s="20">
        <v>49695</v>
      </c>
      <c r="Q7" s="20">
        <v>82621</v>
      </c>
      <c r="R7" s="20">
        <v>168578</v>
      </c>
      <c r="S7" s="20">
        <v>34972</v>
      </c>
      <c r="T7" s="20">
        <v>52024</v>
      </c>
      <c r="U7" s="20">
        <v>42597</v>
      </c>
      <c r="V7" s="20">
        <v>129593</v>
      </c>
      <c r="W7" s="20">
        <v>685730</v>
      </c>
      <c r="X7" s="20">
        <v>2988542</v>
      </c>
      <c r="Y7" s="20">
        <v>-2302812</v>
      </c>
      <c r="Z7" s="21">
        <v>-77.054697574937876</v>
      </c>
      <c r="AA7" s="22">
        <v>2988542</v>
      </c>
    </row>
    <row r="8" spans="1:27" x14ac:dyDescent="0.25">
      <c r="A8" s="23" t="s">
        <v>36</v>
      </c>
      <c r="B8" s="17" t="s">
        <v>32</v>
      </c>
      <c r="C8" s="18">
        <v>31827</v>
      </c>
      <c r="D8" s="18"/>
      <c r="E8" s="19">
        <v>32050</v>
      </c>
      <c r="F8" s="20">
        <v>32051</v>
      </c>
      <c r="G8" s="20">
        <v>3775</v>
      </c>
      <c r="H8" s="20">
        <v>2069</v>
      </c>
      <c r="I8" s="20">
        <v>828</v>
      </c>
      <c r="J8" s="20">
        <v>6672</v>
      </c>
      <c r="K8" s="20">
        <v>5417</v>
      </c>
      <c r="L8" s="20">
        <v>837</v>
      </c>
      <c r="M8" s="20"/>
      <c r="N8" s="20">
        <v>6254</v>
      </c>
      <c r="O8" s="20">
        <v>837</v>
      </c>
      <c r="P8" s="20">
        <v>1232</v>
      </c>
      <c r="Q8" s="20">
        <v>837</v>
      </c>
      <c r="R8" s="20">
        <v>2906</v>
      </c>
      <c r="S8" s="20">
        <v>5575</v>
      </c>
      <c r="T8" s="20">
        <v>2906</v>
      </c>
      <c r="U8" s="20">
        <v>2263</v>
      </c>
      <c r="V8" s="20">
        <v>10744</v>
      </c>
      <c r="W8" s="20">
        <v>26576</v>
      </c>
      <c r="X8" s="20">
        <v>32051</v>
      </c>
      <c r="Y8" s="20">
        <v>-5475</v>
      </c>
      <c r="Z8" s="21">
        <v>-17.082150322922843</v>
      </c>
      <c r="AA8" s="22">
        <v>32051</v>
      </c>
    </row>
    <row r="9" spans="1:27" x14ac:dyDescent="0.25">
      <c r="A9" s="23" t="s">
        <v>37</v>
      </c>
      <c r="B9" s="17" t="s">
        <v>6</v>
      </c>
      <c r="C9" s="18">
        <v>47631839</v>
      </c>
      <c r="D9" s="18"/>
      <c r="E9" s="19">
        <v>50573880</v>
      </c>
      <c r="F9" s="20">
        <v>21152600</v>
      </c>
      <c r="G9" s="20">
        <v>13816275</v>
      </c>
      <c r="H9" s="20"/>
      <c r="I9" s="20"/>
      <c r="J9" s="20">
        <v>13816275</v>
      </c>
      <c r="K9" s="20"/>
      <c r="L9" s="20"/>
      <c r="M9" s="20">
        <v>11052938</v>
      </c>
      <c r="N9" s="20">
        <v>11052938</v>
      </c>
      <c r="O9" s="20"/>
      <c r="P9" s="20">
        <v>8958</v>
      </c>
      <c r="Q9" s="20">
        <v>8289738</v>
      </c>
      <c r="R9" s="20">
        <v>8298696</v>
      </c>
      <c r="S9" s="20"/>
      <c r="T9" s="20"/>
      <c r="U9" s="20"/>
      <c r="V9" s="20"/>
      <c r="W9" s="20">
        <v>33167909</v>
      </c>
      <c r="X9" s="20">
        <v>21152600</v>
      </c>
      <c r="Y9" s="20">
        <v>12015309</v>
      </c>
      <c r="Z9" s="21">
        <v>56.802988757883185</v>
      </c>
      <c r="AA9" s="22">
        <v>21152600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-4660709</v>
      </c>
      <c r="D14" s="18"/>
      <c r="E14" s="19">
        <v>-29406181</v>
      </c>
      <c r="F14" s="20">
        <v>-11706915</v>
      </c>
      <c r="G14" s="20">
        <v>-29501</v>
      </c>
      <c r="H14" s="20">
        <v>-283093</v>
      </c>
      <c r="I14" s="20">
        <v>-150892</v>
      </c>
      <c r="J14" s="20">
        <v>-463486</v>
      </c>
      <c r="K14" s="20">
        <v>-510812</v>
      </c>
      <c r="L14" s="20">
        <v>-613365</v>
      </c>
      <c r="M14" s="20"/>
      <c r="N14" s="20">
        <v>-1124177</v>
      </c>
      <c r="O14" s="20">
        <v>-192391</v>
      </c>
      <c r="P14" s="20">
        <v>-175478</v>
      </c>
      <c r="Q14" s="20">
        <v>-590720</v>
      </c>
      <c r="R14" s="20">
        <v>-958589</v>
      </c>
      <c r="S14" s="20">
        <v>-32429</v>
      </c>
      <c r="T14" s="20">
        <v>-366814</v>
      </c>
      <c r="U14" s="20"/>
      <c r="V14" s="20">
        <v>-399243</v>
      </c>
      <c r="W14" s="20">
        <v>-2945495</v>
      </c>
      <c r="X14" s="20">
        <v>-11706915</v>
      </c>
      <c r="Y14" s="20">
        <v>8761420</v>
      </c>
      <c r="Z14" s="21">
        <v>-74.839699442594394</v>
      </c>
      <c r="AA14" s="22">
        <v>-11706915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43850210</v>
      </c>
      <c r="D17" s="26">
        <f>SUM(D6:D16)</f>
        <v>0</v>
      </c>
      <c r="E17" s="27">
        <f t="shared" si="0"/>
        <v>22301797</v>
      </c>
      <c r="F17" s="28">
        <f t="shared" si="0"/>
        <v>12466278</v>
      </c>
      <c r="G17" s="28">
        <f t="shared" si="0"/>
        <v>13831933</v>
      </c>
      <c r="H17" s="28">
        <f t="shared" si="0"/>
        <v>-248218</v>
      </c>
      <c r="I17" s="28">
        <f t="shared" si="0"/>
        <v>-73846</v>
      </c>
      <c r="J17" s="28">
        <f t="shared" si="0"/>
        <v>13509869</v>
      </c>
      <c r="K17" s="28">
        <f t="shared" si="0"/>
        <v>-401268</v>
      </c>
      <c r="L17" s="28">
        <f t="shared" si="0"/>
        <v>-558416</v>
      </c>
      <c r="M17" s="28">
        <f t="shared" si="0"/>
        <v>11131850</v>
      </c>
      <c r="N17" s="28">
        <f t="shared" si="0"/>
        <v>10172166</v>
      </c>
      <c r="O17" s="28">
        <f t="shared" si="0"/>
        <v>-155292</v>
      </c>
      <c r="P17" s="28">
        <f t="shared" si="0"/>
        <v>-115593</v>
      </c>
      <c r="Q17" s="28">
        <f t="shared" si="0"/>
        <v>7782476</v>
      </c>
      <c r="R17" s="28">
        <f t="shared" si="0"/>
        <v>7511591</v>
      </c>
      <c r="S17" s="28">
        <f t="shared" si="0"/>
        <v>8118</v>
      </c>
      <c r="T17" s="28">
        <f t="shared" si="0"/>
        <v>-311884</v>
      </c>
      <c r="U17" s="28">
        <f t="shared" si="0"/>
        <v>44860</v>
      </c>
      <c r="V17" s="28">
        <f t="shared" si="0"/>
        <v>-258906</v>
      </c>
      <c r="W17" s="28">
        <f t="shared" si="0"/>
        <v>30934720</v>
      </c>
      <c r="X17" s="28">
        <f t="shared" si="0"/>
        <v>12466278</v>
      </c>
      <c r="Y17" s="28">
        <f t="shared" si="0"/>
        <v>18468442</v>
      </c>
      <c r="Z17" s="29">
        <f>+IF(X17&lt;&gt;0,+(Y17/X17)*100,0)</f>
        <v>148.14720159457377</v>
      </c>
      <c r="AA17" s="30">
        <f>SUM(AA6:AA16)</f>
        <v>12466278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-326254</v>
      </c>
      <c r="D26" s="18"/>
      <c r="E26" s="19">
        <v>-4260870</v>
      </c>
      <c r="F26" s="20">
        <v>-4673480</v>
      </c>
      <c r="G26" s="20"/>
      <c r="H26" s="20"/>
      <c r="I26" s="20">
        <v>-96000</v>
      </c>
      <c r="J26" s="20">
        <v>-96000</v>
      </c>
      <c r="K26" s="20"/>
      <c r="L26" s="20"/>
      <c r="M26" s="20"/>
      <c r="N26" s="20"/>
      <c r="O26" s="20"/>
      <c r="P26" s="20"/>
      <c r="Q26" s="20">
        <v>-96000</v>
      </c>
      <c r="R26" s="20">
        <v>-96000</v>
      </c>
      <c r="S26" s="20"/>
      <c r="T26" s="20"/>
      <c r="U26" s="20"/>
      <c r="V26" s="20"/>
      <c r="W26" s="20">
        <v>-192000</v>
      </c>
      <c r="X26" s="20">
        <v>-4673480</v>
      </c>
      <c r="Y26" s="20">
        <v>4481480</v>
      </c>
      <c r="Z26" s="21">
        <v>-95.891712385631266</v>
      </c>
      <c r="AA26" s="22">
        <v>-4673480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-326254</v>
      </c>
      <c r="D27" s="26">
        <f>SUM(D21:D26)</f>
        <v>0</v>
      </c>
      <c r="E27" s="27">
        <f t="shared" si="1"/>
        <v>-4260870</v>
      </c>
      <c r="F27" s="28">
        <f t="shared" si="1"/>
        <v>-4673480</v>
      </c>
      <c r="G27" s="28">
        <f t="shared" si="1"/>
        <v>0</v>
      </c>
      <c r="H27" s="28">
        <f t="shared" si="1"/>
        <v>0</v>
      </c>
      <c r="I27" s="28">
        <f t="shared" si="1"/>
        <v>-96000</v>
      </c>
      <c r="J27" s="28">
        <f t="shared" si="1"/>
        <v>-96000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-96000</v>
      </c>
      <c r="R27" s="28">
        <f t="shared" si="1"/>
        <v>-96000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-192000</v>
      </c>
      <c r="X27" s="28">
        <f t="shared" si="1"/>
        <v>-4673480</v>
      </c>
      <c r="Y27" s="28">
        <f t="shared" si="1"/>
        <v>4481480</v>
      </c>
      <c r="Z27" s="29">
        <f>+IF(X27&lt;&gt;0,+(Y27/X27)*100,0)</f>
        <v>-95.891712385631266</v>
      </c>
      <c r="AA27" s="30">
        <f>SUM(AA21:AA26)</f>
        <v>-4673480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43523956</v>
      </c>
      <c r="D38" s="32">
        <f>+D17+D27+D36</f>
        <v>0</v>
      </c>
      <c r="E38" s="33">
        <f t="shared" si="3"/>
        <v>18040927</v>
      </c>
      <c r="F38" s="2">
        <f t="shared" si="3"/>
        <v>7792798</v>
      </c>
      <c r="G38" s="2">
        <f t="shared" si="3"/>
        <v>13831933</v>
      </c>
      <c r="H38" s="2">
        <f t="shared" si="3"/>
        <v>-248218</v>
      </c>
      <c r="I38" s="2">
        <f t="shared" si="3"/>
        <v>-169846</v>
      </c>
      <c r="J38" s="2">
        <f t="shared" si="3"/>
        <v>13413869</v>
      </c>
      <c r="K38" s="2">
        <f t="shared" si="3"/>
        <v>-401268</v>
      </c>
      <c r="L38" s="2">
        <f t="shared" si="3"/>
        <v>-558416</v>
      </c>
      <c r="M38" s="2">
        <f t="shared" si="3"/>
        <v>11131850</v>
      </c>
      <c r="N38" s="2">
        <f t="shared" si="3"/>
        <v>10172166</v>
      </c>
      <c r="O38" s="2">
        <f t="shared" si="3"/>
        <v>-155292</v>
      </c>
      <c r="P38" s="2">
        <f t="shared" si="3"/>
        <v>-115593</v>
      </c>
      <c r="Q38" s="2">
        <f t="shared" si="3"/>
        <v>7686476</v>
      </c>
      <c r="R38" s="2">
        <f t="shared" si="3"/>
        <v>7415591</v>
      </c>
      <c r="S38" s="2">
        <f t="shared" si="3"/>
        <v>8118</v>
      </c>
      <c r="T38" s="2">
        <f t="shared" si="3"/>
        <v>-311884</v>
      </c>
      <c r="U38" s="2">
        <f t="shared" si="3"/>
        <v>44860</v>
      </c>
      <c r="V38" s="2">
        <f t="shared" si="3"/>
        <v>-258906</v>
      </c>
      <c r="W38" s="2">
        <f t="shared" si="3"/>
        <v>30742720</v>
      </c>
      <c r="X38" s="2">
        <f t="shared" si="3"/>
        <v>7792798</v>
      </c>
      <c r="Y38" s="2">
        <f t="shared" si="3"/>
        <v>22949922</v>
      </c>
      <c r="Z38" s="34">
        <f>+IF(X38&lt;&gt;0,+(Y38/X38)*100,0)</f>
        <v>294.50169246014076</v>
      </c>
      <c r="AA38" s="35">
        <f>+AA17+AA27+AA36</f>
        <v>7792798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13831933</v>
      </c>
      <c r="I39" s="2">
        <f>+H40+I60</f>
        <v>13583715</v>
      </c>
      <c r="J39" s="2">
        <f>+G39</f>
        <v>0</v>
      </c>
      <c r="K39" s="2">
        <f>+I40+K60</f>
        <v>13413869</v>
      </c>
      <c r="L39" s="2">
        <f>+K40+L60</f>
        <v>13012601</v>
      </c>
      <c r="M39" s="2">
        <f>+L40+M60</f>
        <v>12454185</v>
      </c>
      <c r="N39" s="2">
        <f>+K39</f>
        <v>13413869</v>
      </c>
      <c r="O39" s="2">
        <f>+M40+O60</f>
        <v>23586035</v>
      </c>
      <c r="P39" s="2">
        <f>+O40+P60</f>
        <v>23430743</v>
      </c>
      <c r="Q39" s="2">
        <f>+P40+Q60</f>
        <v>23315150</v>
      </c>
      <c r="R39" s="2">
        <f>+O39</f>
        <v>23586035</v>
      </c>
      <c r="S39" s="2">
        <f>+Q40+S60</f>
        <v>31001626</v>
      </c>
      <c r="T39" s="2">
        <f>+S40+T60</f>
        <v>31009744</v>
      </c>
      <c r="U39" s="2">
        <f>+T40+U60</f>
        <v>30697860</v>
      </c>
      <c r="V39" s="2">
        <f>+S39</f>
        <v>31001626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43523956</v>
      </c>
      <c r="D40" s="43">
        <f t="shared" ref="D40:AA40" si="4">+D38+D39</f>
        <v>0</v>
      </c>
      <c r="E40" s="44">
        <f t="shared" si="4"/>
        <v>18040927</v>
      </c>
      <c r="F40" s="45">
        <f t="shared" si="4"/>
        <v>7792798</v>
      </c>
      <c r="G40" s="45">
        <f t="shared" si="4"/>
        <v>13831933</v>
      </c>
      <c r="H40" s="45">
        <f t="shared" si="4"/>
        <v>13583715</v>
      </c>
      <c r="I40" s="45">
        <f t="shared" si="4"/>
        <v>13413869</v>
      </c>
      <c r="J40" s="45">
        <f>+I40</f>
        <v>13413869</v>
      </c>
      <c r="K40" s="45">
        <f t="shared" si="4"/>
        <v>13012601</v>
      </c>
      <c r="L40" s="45">
        <f t="shared" si="4"/>
        <v>12454185</v>
      </c>
      <c r="M40" s="45">
        <f t="shared" si="4"/>
        <v>23586035</v>
      </c>
      <c r="N40" s="45">
        <f>+M40</f>
        <v>23586035</v>
      </c>
      <c r="O40" s="45">
        <f t="shared" si="4"/>
        <v>23430743</v>
      </c>
      <c r="P40" s="45">
        <f t="shared" si="4"/>
        <v>23315150</v>
      </c>
      <c r="Q40" s="45">
        <f t="shared" si="4"/>
        <v>31001626</v>
      </c>
      <c r="R40" s="45">
        <f>+Q40</f>
        <v>31001626</v>
      </c>
      <c r="S40" s="45">
        <f t="shared" si="4"/>
        <v>31009744</v>
      </c>
      <c r="T40" s="45">
        <f t="shared" si="4"/>
        <v>30697860</v>
      </c>
      <c r="U40" s="45">
        <f t="shared" si="4"/>
        <v>30742720</v>
      </c>
      <c r="V40" s="45">
        <f>+U40</f>
        <v>30742720</v>
      </c>
      <c r="W40" s="45">
        <f>+V40</f>
        <v>30742720</v>
      </c>
      <c r="X40" s="45">
        <f t="shared" si="4"/>
        <v>7792798</v>
      </c>
      <c r="Y40" s="45">
        <f t="shared" si="4"/>
        <v>22949922</v>
      </c>
      <c r="Z40" s="46">
        <f>+IF(X40&lt;&gt;0,+(Y40/X40)*100,0)</f>
        <v>294.50169246014076</v>
      </c>
      <c r="AA40" s="47">
        <f t="shared" si="4"/>
        <v>7792798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44808380</v>
      </c>
      <c r="D7" s="18"/>
      <c r="E7" s="19">
        <v>80281650</v>
      </c>
      <c r="F7" s="20">
        <v>69028851</v>
      </c>
      <c r="G7" s="20">
        <v>3814782</v>
      </c>
      <c r="H7" s="20">
        <v>5404364</v>
      </c>
      <c r="I7" s="20">
        <v>4835434</v>
      </c>
      <c r="J7" s="20">
        <v>14054580</v>
      </c>
      <c r="K7" s="20">
        <v>4052651</v>
      </c>
      <c r="L7" s="20">
        <v>3714514</v>
      </c>
      <c r="M7" s="20">
        <v>3089492</v>
      </c>
      <c r="N7" s="20">
        <v>10856657</v>
      </c>
      <c r="O7" s="20">
        <v>3695503</v>
      </c>
      <c r="P7" s="20">
        <v>4115243</v>
      </c>
      <c r="Q7" s="20">
        <v>3279953</v>
      </c>
      <c r="R7" s="20">
        <v>11090699</v>
      </c>
      <c r="S7" s="20">
        <v>3330470</v>
      </c>
      <c r="T7" s="20">
        <v>6459893</v>
      </c>
      <c r="U7" s="20">
        <v>3588722</v>
      </c>
      <c r="V7" s="20">
        <v>13379085</v>
      </c>
      <c r="W7" s="20">
        <v>49381021</v>
      </c>
      <c r="X7" s="20">
        <v>69028851</v>
      </c>
      <c r="Y7" s="20">
        <v>-19647830</v>
      </c>
      <c r="Z7" s="21">
        <v>-28.463214605730581</v>
      </c>
      <c r="AA7" s="22">
        <v>69028851</v>
      </c>
    </row>
    <row r="8" spans="1:27" x14ac:dyDescent="0.25">
      <c r="A8" s="23" t="s">
        <v>36</v>
      </c>
      <c r="B8" s="17" t="s">
        <v>32</v>
      </c>
      <c r="C8" s="18">
        <v>1557</v>
      </c>
      <c r="D8" s="18"/>
      <c r="E8" s="19">
        <v>3252833</v>
      </c>
      <c r="F8" s="20">
        <v>3624883</v>
      </c>
      <c r="G8" s="20"/>
      <c r="H8" s="20"/>
      <c r="I8" s="20">
        <v>1288</v>
      </c>
      <c r="J8" s="20">
        <v>1288</v>
      </c>
      <c r="K8" s="20"/>
      <c r="L8" s="20"/>
      <c r="M8" s="20"/>
      <c r="N8" s="20"/>
      <c r="O8" s="20"/>
      <c r="P8" s="20"/>
      <c r="Q8" s="20">
        <v>430</v>
      </c>
      <c r="R8" s="20">
        <v>430</v>
      </c>
      <c r="S8" s="20"/>
      <c r="T8" s="20"/>
      <c r="U8" s="20"/>
      <c r="V8" s="20"/>
      <c r="W8" s="20">
        <v>1718</v>
      </c>
      <c r="X8" s="20">
        <v>3624883</v>
      </c>
      <c r="Y8" s="20">
        <v>-3623165</v>
      </c>
      <c r="Z8" s="21">
        <v>-99.952605366849085</v>
      </c>
      <c r="AA8" s="22">
        <v>3624883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-6265327</v>
      </c>
      <c r="F9" s="20">
        <v>-7205126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-7205126</v>
      </c>
      <c r="Y9" s="20">
        <v>7205126</v>
      </c>
      <c r="Z9" s="21">
        <v>-100</v>
      </c>
      <c r="AA9" s="22">
        <v>-7205126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-14299062</v>
      </c>
      <c r="D14" s="18"/>
      <c r="E14" s="19">
        <v>-90364585</v>
      </c>
      <c r="F14" s="20">
        <v>-91105428</v>
      </c>
      <c r="G14" s="20">
        <v>-1308587</v>
      </c>
      <c r="H14" s="20">
        <v>-1820071</v>
      </c>
      <c r="I14" s="20">
        <v>-851858</v>
      </c>
      <c r="J14" s="20">
        <v>-3980516</v>
      </c>
      <c r="K14" s="20">
        <v>-3380209</v>
      </c>
      <c r="L14" s="20">
        <v>-1533760</v>
      </c>
      <c r="M14" s="20">
        <v>-1160020</v>
      </c>
      <c r="N14" s="20">
        <v>-6073989</v>
      </c>
      <c r="O14" s="20"/>
      <c r="P14" s="20">
        <v>-1442780</v>
      </c>
      <c r="Q14" s="20">
        <v>-363202</v>
      </c>
      <c r="R14" s="20">
        <v>-1805982</v>
      </c>
      <c r="S14" s="20">
        <v>-1237434</v>
      </c>
      <c r="T14" s="20">
        <v>-530364</v>
      </c>
      <c r="U14" s="20">
        <v>-2576675</v>
      </c>
      <c r="V14" s="20">
        <v>-4344473</v>
      </c>
      <c r="W14" s="20">
        <v>-16204960</v>
      </c>
      <c r="X14" s="20">
        <v>-91105428</v>
      </c>
      <c r="Y14" s="20">
        <v>74900468</v>
      </c>
      <c r="Z14" s="21">
        <v>-82.212958815143267</v>
      </c>
      <c r="AA14" s="22">
        <v>-91105428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30510875</v>
      </c>
      <c r="D17" s="26">
        <f>SUM(D6:D16)</f>
        <v>0</v>
      </c>
      <c r="E17" s="27">
        <f t="shared" si="0"/>
        <v>-13095429</v>
      </c>
      <c r="F17" s="28">
        <f t="shared" si="0"/>
        <v>-25656820</v>
      </c>
      <c r="G17" s="28">
        <f t="shared" si="0"/>
        <v>2506195</v>
      </c>
      <c r="H17" s="28">
        <f t="shared" si="0"/>
        <v>3584293</v>
      </c>
      <c r="I17" s="28">
        <f t="shared" si="0"/>
        <v>3984864</v>
      </c>
      <c r="J17" s="28">
        <f t="shared" si="0"/>
        <v>10075352</v>
      </c>
      <c r="K17" s="28">
        <f t="shared" si="0"/>
        <v>672442</v>
      </c>
      <c r="L17" s="28">
        <f t="shared" si="0"/>
        <v>2180754</v>
      </c>
      <c r="M17" s="28">
        <f t="shared" si="0"/>
        <v>1929472</v>
      </c>
      <c r="N17" s="28">
        <f t="shared" si="0"/>
        <v>4782668</v>
      </c>
      <c r="O17" s="28">
        <f t="shared" si="0"/>
        <v>3695503</v>
      </c>
      <c r="P17" s="28">
        <f t="shared" si="0"/>
        <v>2672463</v>
      </c>
      <c r="Q17" s="28">
        <f t="shared" si="0"/>
        <v>2917181</v>
      </c>
      <c r="R17" s="28">
        <f t="shared" si="0"/>
        <v>9285147</v>
      </c>
      <c r="S17" s="28">
        <f t="shared" si="0"/>
        <v>2093036</v>
      </c>
      <c r="T17" s="28">
        <f t="shared" si="0"/>
        <v>5929529</v>
      </c>
      <c r="U17" s="28">
        <f t="shared" si="0"/>
        <v>1012047</v>
      </c>
      <c r="V17" s="28">
        <f t="shared" si="0"/>
        <v>9034612</v>
      </c>
      <c r="W17" s="28">
        <f t="shared" si="0"/>
        <v>33177779</v>
      </c>
      <c r="X17" s="28">
        <f t="shared" si="0"/>
        <v>-25656820</v>
      </c>
      <c r="Y17" s="28">
        <f t="shared" si="0"/>
        <v>58834599</v>
      </c>
      <c r="Z17" s="29">
        <f>+IF(X17&lt;&gt;0,+(Y17/X17)*100,0)</f>
        <v>-229.31368345726401</v>
      </c>
      <c r="AA17" s="30">
        <f>SUM(AA6:AA16)</f>
        <v>-25656820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-1227380</v>
      </c>
      <c r="D26" s="18"/>
      <c r="E26" s="19">
        <v>-1000000</v>
      </c>
      <c r="F26" s="20">
        <v>-600000</v>
      </c>
      <c r="G26" s="20">
        <v>-1282265</v>
      </c>
      <c r="H26" s="20"/>
      <c r="I26" s="20"/>
      <c r="J26" s="20">
        <v>-1282265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-254604</v>
      </c>
      <c r="V26" s="20">
        <v>-254604</v>
      </c>
      <c r="W26" s="20">
        <v>-1536869</v>
      </c>
      <c r="X26" s="20">
        <v>-600000</v>
      </c>
      <c r="Y26" s="20">
        <v>-936869</v>
      </c>
      <c r="Z26" s="21">
        <v>156.14483333333334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-1227380</v>
      </c>
      <c r="D27" s="26">
        <f>SUM(D21:D26)</f>
        <v>0</v>
      </c>
      <c r="E27" s="27">
        <f t="shared" si="1"/>
        <v>-1000000</v>
      </c>
      <c r="F27" s="28">
        <f t="shared" si="1"/>
        <v>-600000</v>
      </c>
      <c r="G27" s="28">
        <f t="shared" si="1"/>
        <v>-1282265</v>
      </c>
      <c r="H27" s="28">
        <f t="shared" si="1"/>
        <v>0</v>
      </c>
      <c r="I27" s="28">
        <f t="shared" si="1"/>
        <v>0</v>
      </c>
      <c r="J27" s="28">
        <f t="shared" si="1"/>
        <v>-1282265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-254604</v>
      </c>
      <c r="V27" s="28">
        <f t="shared" si="1"/>
        <v>-254604</v>
      </c>
      <c r="W27" s="28">
        <f t="shared" si="1"/>
        <v>-1536869</v>
      </c>
      <c r="X27" s="28">
        <f t="shared" si="1"/>
        <v>-600000</v>
      </c>
      <c r="Y27" s="28">
        <f t="shared" si="1"/>
        <v>-936869</v>
      </c>
      <c r="Z27" s="29">
        <f>+IF(X27&lt;&gt;0,+(Y27/X27)*100,0)</f>
        <v>156.14483333333334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29283495</v>
      </c>
      <c r="D38" s="32">
        <f>+D17+D27+D36</f>
        <v>0</v>
      </c>
      <c r="E38" s="33">
        <f t="shared" si="3"/>
        <v>-14095429</v>
      </c>
      <c r="F38" s="2">
        <f t="shared" si="3"/>
        <v>-26256820</v>
      </c>
      <c r="G38" s="2">
        <f t="shared" si="3"/>
        <v>1223930</v>
      </c>
      <c r="H38" s="2">
        <f t="shared" si="3"/>
        <v>3584293</v>
      </c>
      <c r="I38" s="2">
        <f t="shared" si="3"/>
        <v>3984864</v>
      </c>
      <c r="J38" s="2">
        <f t="shared" si="3"/>
        <v>8793087</v>
      </c>
      <c r="K38" s="2">
        <f t="shared" si="3"/>
        <v>672442</v>
      </c>
      <c r="L38" s="2">
        <f t="shared" si="3"/>
        <v>2180754</v>
      </c>
      <c r="M38" s="2">
        <f t="shared" si="3"/>
        <v>1929472</v>
      </c>
      <c r="N38" s="2">
        <f t="shared" si="3"/>
        <v>4782668</v>
      </c>
      <c r="O38" s="2">
        <f t="shared" si="3"/>
        <v>3695503</v>
      </c>
      <c r="P38" s="2">
        <f t="shared" si="3"/>
        <v>2672463</v>
      </c>
      <c r="Q38" s="2">
        <f t="shared" si="3"/>
        <v>2917181</v>
      </c>
      <c r="R38" s="2">
        <f t="shared" si="3"/>
        <v>9285147</v>
      </c>
      <c r="S38" s="2">
        <f t="shared" si="3"/>
        <v>2093036</v>
      </c>
      <c r="T38" s="2">
        <f t="shared" si="3"/>
        <v>5929529</v>
      </c>
      <c r="U38" s="2">
        <f t="shared" si="3"/>
        <v>757443</v>
      </c>
      <c r="V38" s="2">
        <f t="shared" si="3"/>
        <v>8780008</v>
      </c>
      <c r="W38" s="2">
        <f t="shared" si="3"/>
        <v>31640910</v>
      </c>
      <c r="X38" s="2">
        <f t="shared" si="3"/>
        <v>-26256820</v>
      </c>
      <c r="Y38" s="2">
        <f t="shared" si="3"/>
        <v>57897730</v>
      </c>
      <c r="Z38" s="34">
        <f>+IF(X38&lt;&gt;0,+(Y38/X38)*100,0)</f>
        <v>-220.50549152563028</v>
      </c>
      <c r="AA38" s="35">
        <f>+AA17+AA27+AA36</f>
        <v>-26256820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1223930</v>
      </c>
      <c r="I39" s="2">
        <f>+H40+I60</f>
        <v>4808223</v>
      </c>
      <c r="J39" s="2">
        <f>+G39</f>
        <v>0</v>
      </c>
      <c r="K39" s="2">
        <f>+I40+K60</f>
        <v>8793087</v>
      </c>
      <c r="L39" s="2">
        <f>+K40+L60</f>
        <v>9465529</v>
      </c>
      <c r="M39" s="2">
        <f>+L40+M60</f>
        <v>11646283</v>
      </c>
      <c r="N39" s="2">
        <f>+K39</f>
        <v>8793087</v>
      </c>
      <c r="O39" s="2">
        <f>+M40+O60</f>
        <v>13575755</v>
      </c>
      <c r="P39" s="2">
        <f>+O40+P60</f>
        <v>17271258</v>
      </c>
      <c r="Q39" s="2">
        <f>+P40+Q60</f>
        <v>19943721</v>
      </c>
      <c r="R39" s="2">
        <f>+O39</f>
        <v>13575755</v>
      </c>
      <c r="S39" s="2">
        <f>+Q40+S60</f>
        <v>22860902</v>
      </c>
      <c r="T39" s="2">
        <f>+S40+T60</f>
        <v>24953938</v>
      </c>
      <c r="U39" s="2">
        <f>+T40+U60</f>
        <v>30883467</v>
      </c>
      <c r="V39" s="2">
        <f>+S39</f>
        <v>22860902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29283495</v>
      </c>
      <c r="D40" s="43">
        <f t="shared" ref="D40:AA40" si="4">+D38+D39</f>
        <v>0</v>
      </c>
      <c r="E40" s="44">
        <f t="shared" si="4"/>
        <v>-14095429</v>
      </c>
      <c r="F40" s="45">
        <f t="shared" si="4"/>
        <v>-26256820</v>
      </c>
      <c r="G40" s="45">
        <f t="shared" si="4"/>
        <v>1223930</v>
      </c>
      <c r="H40" s="45">
        <f t="shared" si="4"/>
        <v>4808223</v>
      </c>
      <c r="I40" s="45">
        <f t="shared" si="4"/>
        <v>8793087</v>
      </c>
      <c r="J40" s="45">
        <f>+I40</f>
        <v>8793087</v>
      </c>
      <c r="K40" s="45">
        <f t="shared" si="4"/>
        <v>9465529</v>
      </c>
      <c r="L40" s="45">
        <f t="shared" si="4"/>
        <v>11646283</v>
      </c>
      <c r="M40" s="45">
        <f t="shared" si="4"/>
        <v>13575755</v>
      </c>
      <c r="N40" s="45">
        <f>+M40</f>
        <v>13575755</v>
      </c>
      <c r="O40" s="45">
        <f t="shared" si="4"/>
        <v>17271258</v>
      </c>
      <c r="P40" s="45">
        <f t="shared" si="4"/>
        <v>19943721</v>
      </c>
      <c r="Q40" s="45">
        <f t="shared" si="4"/>
        <v>22860902</v>
      </c>
      <c r="R40" s="45">
        <f>+Q40</f>
        <v>22860902</v>
      </c>
      <c r="S40" s="45">
        <f t="shared" si="4"/>
        <v>24953938</v>
      </c>
      <c r="T40" s="45">
        <f t="shared" si="4"/>
        <v>30883467</v>
      </c>
      <c r="U40" s="45">
        <f t="shared" si="4"/>
        <v>31640910</v>
      </c>
      <c r="V40" s="45">
        <f>+U40</f>
        <v>31640910</v>
      </c>
      <c r="W40" s="45">
        <f>+V40</f>
        <v>31640910</v>
      </c>
      <c r="X40" s="45">
        <f t="shared" si="4"/>
        <v>-26256820</v>
      </c>
      <c r="Y40" s="45">
        <f t="shared" si="4"/>
        <v>57897730</v>
      </c>
      <c r="Z40" s="46">
        <f>+IF(X40&lt;&gt;0,+(Y40/X40)*100,0)</f>
        <v>-220.50549152563028</v>
      </c>
      <c r="AA40" s="47">
        <f t="shared" si="4"/>
        <v>-26256820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7970184</v>
      </c>
      <c r="D7" s="18"/>
      <c r="E7" s="19">
        <v>13196904</v>
      </c>
      <c r="F7" s="20">
        <v>13196904</v>
      </c>
      <c r="G7" s="20">
        <v>751280</v>
      </c>
      <c r="H7" s="20">
        <v>594652</v>
      </c>
      <c r="I7" s="20">
        <v>404282</v>
      </c>
      <c r="J7" s="20">
        <v>1750214</v>
      </c>
      <c r="K7" s="20">
        <v>779890</v>
      </c>
      <c r="L7" s="20">
        <v>618477</v>
      </c>
      <c r="M7" s="20">
        <v>726551</v>
      </c>
      <c r="N7" s="20">
        <v>2124918</v>
      </c>
      <c r="O7" s="20">
        <v>601408</v>
      </c>
      <c r="P7" s="20">
        <v>633718</v>
      </c>
      <c r="Q7" s="20">
        <v>681715</v>
      </c>
      <c r="R7" s="20">
        <v>1916841</v>
      </c>
      <c r="S7" s="20">
        <v>644913</v>
      </c>
      <c r="T7" s="20">
        <v>706828</v>
      </c>
      <c r="U7" s="20">
        <v>651864</v>
      </c>
      <c r="V7" s="20">
        <v>2003605</v>
      </c>
      <c r="W7" s="20">
        <v>7795578</v>
      </c>
      <c r="X7" s="20">
        <v>13196904</v>
      </c>
      <c r="Y7" s="20">
        <v>-5401326</v>
      </c>
      <c r="Z7" s="21">
        <v>-40.928736012628413</v>
      </c>
      <c r="AA7" s="22">
        <v>13196904</v>
      </c>
    </row>
    <row r="8" spans="1:27" x14ac:dyDescent="0.25">
      <c r="A8" s="23" t="s">
        <v>36</v>
      </c>
      <c r="B8" s="17" t="s">
        <v>32</v>
      </c>
      <c r="C8" s="18">
        <v>177898</v>
      </c>
      <c r="D8" s="18"/>
      <c r="E8" s="19">
        <v>220896</v>
      </c>
      <c r="F8" s="20">
        <v>220896</v>
      </c>
      <c r="G8" s="20">
        <v>3145</v>
      </c>
      <c r="H8" s="20">
        <v>12100</v>
      </c>
      <c r="I8" s="20">
        <v>6967</v>
      </c>
      <c r="J8" s="20">
        <v>22212</v>
      </c>
      <c r="K8" s="20">
        <v>10072</v>
      </c>
      <c r="L8" s="20">
        <v>9506</v>
      </c>
      <c r="M8" s="20">
        <v>14440</v>
      </c>
      <c r="N8" s="20">
        <v>34018</v>
      </c>
      <c r="O8" s="20">
        <v>21907</v>
      </c>
      <c r="P8" s="20">
        <v>7516</v>
      </c>
      <c r="Q8" s="20">
        <v>17228</v>
      </c>
      <c r="R8" s="20">
        <v>46651</v>
      </c>
      <c r="S8" s="20">
        <v>23291</v>
      </c>
      <c r="T8" s="20">
        <v>28691</v>
      </c>
      <c r="U8" s="20">
        <v>14706</v>
      </c>
      <c r="V8" s="20">
        <v>66688</v>
      </c>
      <c r="W8" s="20">
        <v>169569</v>
      </c>
      <c r="X8" s="20">
        <v>220896</v>
      </c>
      <c r="Y8" s="20">
        <v>-51327</v>
      </c>
      <c r="Z8" s="21">
        <v>-23.235821382007824</v>
      </c>
      <c r="AA8" s="22">
        <v>220896</v>
      </c>
    </row>
    <row r="9" spans="1:27" x14ac:dyDescent="0.25">
      <c r="A9" s="23" t="s">
        <v>37</v>
      </c>
      <c r="B9" s="17" t="s">
        <v>6</v>
      </c>
      <c r="C9" s="18">
        <v>3330970</v>
      </c>
      <c r="D9" s="18"/>
      <c r="E9" s="19">
        <v>3066000</v>
      </c>
      <c r="F9" s="20">
        <v>3066000</v>
      </c>
      <c r="G9" s="20">
        <v>767000</v>
      </c>
      <c r="H9" s="20"/>
      <c r="I9" s="20"/>
      <c r="J9" s="20">
        <v>767000</v>
      </c>
      <c r="K9" s="20">
        <v>1379000</v>
      </c>
      <c r="L9" s="20"/>
      <c r="M9" s="20"/>
      <c r="N9" s="20">
        <v>1379000</v>
      </c>
      <c r="O9" s="20"/>
      <c r="P9" s="20">
        <v>920000</v>
      </c>
      <c r="Q9" s="20"/>
      <c r="R9" s="20">
        <v>920000</v>
      </c>
      <c r="S9" s="20"/>
      <c r="T9" s="20"/>
      <c r="U9" s="20">
        <v>3765</v>
      </c>
      <c r="V9" s="20">
        <v>3765</v>
      </c>
      <c r="W9" s="20">
        <v>3069765</v>
      </c>
      <c r="X9" s="20">
        <v>3066000</v>
      </c>
      <c r="Y9" s="20">
        <v>3765</v>
      </c>
      <c r="Z9" s="21">
        <v>0.12279843444227005</v>
      </c>
      <c r="AA9" s="22">
        <v>3066000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-11482046</v>
      </c>
      <c r="D14" s="18"/>
      <c r="E14" s="19">
        <v>-25946268</v>
      </c>
      <c r="F14" s="20">
        <v>-24596268</v>
      </c>
      <c r="G14" s="20">
        <v>-1023693</v>
      </c>
      <c r="H14" s="20">
        <v>-976954</v>
      </c>
      <c r="I14" s="20">
        <v>-987481</v>
      </c>
      <c r="J14" s="20">
        <v>-2988128</v>
      </c>
      <c r="K14" s="20">
        <v>-19369</v>
      </c>
      <c r="L14" s="20">
        <v>-1934537</v>
      </c>
      <c r="M14" s="20">
        <v>-1003124</v>
      </c>
      <c r="N14" s="20">
        <v>-2957030</v>
      </c>
      <c r="O14" s="20">
        <v>-1057302</v>
      </c>
      <c r="P14" s="20">
        <v>-1167613</v>
      </c>
      <c r="Q14" s="20">
        <v>-1130267</v>
      </c>
      <c r="R14" s="20">
        <v>-3355182</v>
      </c>
      <c r="S14" s="20">
        <v>-1080443</v>
      </c>
      <c r="T14" s="20">
        <v>-981040</v>
      </c>
      <c r="U14" s="20">
        <v>-1496544</v>
      </c>
      <c r="V14" s="20">
        <v>-3558027</v>
      </c>
      <c r="W14" s="20">
        <v>-12858367</v>
      </c>
      <c r="X14" s="20">
        <v>-24596268</v>
      </c>
      <c r="Y14" s="20">
        <v>11737901</v>
      </c>
      <c r="Z14" s="21">
        <v>-47.72228453519859</v>
      </c>
      <c r="AA14" s="22">
        <v>-24596268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-2994</v>
      </c>
      <c r="D17" s="26">
        <f>SUM(D6:D16)</f>
        <v>0</v>
      </c>
      <c r="E17" s="27">
        <f t="shared" si="0"/>
        <v>-9462468</v>
      </c>
      <c r="F17" s="28">
        <f t="shared" si="0"/>
        <v>-8112468</v>
      </c>
      <c r="G17" s="28">
        <f t="shared" si="0"/>
        <v>497732</v>
      </c>
      <c r="H17" s="28">
        <f t="shared" si="0"/>
        <v>-370202</v>
      </c>
      <c r="I17" s="28">
        <f t="shared" si="0"/>
        <v>-576232</v>
      </c>
      <c r="J17" s="28">
        <f t="shared" si="0"/>
        <v>-448702</v>
      </c>
      <c r="K17" s="28">
        <f t="shared" si="0"/>
        <v>2149593</v>
      </c>
      <c r="L17" s="28">
        <f t="shared" si="0"/>
        <v>-1306554</v>
      </c>
      <c r="M17" s="28">
        <f t="shared" si="0"/>
        <v>-262133</v>
      </c>
      <c r="N17" s="28">
        <f t="shared" si="0"/>
        <v>580906</v>
      </c>
      <c r="O17" s="28">
        <f t="shared" si="0"/>
        <v>-433987</v>
      </c>
      <c r="P17" s="28">
        <f t="shared" si="0"/>
        <v>393621</v>
      </c>
      <c r="Q17" s="28">
        <f t="shared" si="0"/>
        <v>-431324</v>
      </c>
      <c r="R17" s="28">
        <f t="shared" si="0"/>
        <v>-471690</v>
      </c>
      <c r="S17" s="28">
        <f t="shared" si="0"/>
        <v>-412239</v>
      </c>
      <c r="T17" s="28">
        <f t="shared" si="0"/>
        <v>-245521</v>
      </c>
      <c r="U17" s="28">
        <f t="shared" si="0"/>
        <v>-826209</v>
      </c>
      <c r="V17" s="28">
        <f t="shared" si="0"/>
        <v>-1483969</v>
      </c>
      <c r="W17" s="28">
        <f t="shared" si="0"/>
        <v>-1823455</v>
      </c>
      <c r="X17" s="28">
        <f t="shared" si="0"/>
        <v>-8112468</v>
      </c>
      <c r="Y17" s="28">
        <f t="shared" si="0"/>
        <v>6289013</v>
      </c>
      <c r="Z17" s="29">
        <f>+IF(X17&lt;&gt;0,+(Y17/X17)*100,0)</f>
        <v>-77.522808102293908</v>
      </c>
      <c r="AA17" s="30">
        <f>SUM(AA6:AA16)</f>
        <v>-8112468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-1534593</v>
      </c>
      <c r="D26" s="18"/>
      <c r="E26" s="19">
        <v>-5950008</v>
      </c>
      <c r="F26" s="20">
        <v>-5803004</v>
      </c>
      <c r="G26" s="20"/>
      <c r="H26" s="20">
        <v>-1624950</v>
      </c>
      <c r="I26" s="20"/>
      <c r="J26" s="20">
        <v>-1624950</v>
      </c>
      <c r="K26" s="20">
        <v>-28050</v>
      </c>
      <c r="L26" s="20"/>
      <c r="M26" s="20"/>
      <c r="N26" s="20">
        <v>-28050</v>
      </c>
      <c r="O26" s="20"/>
      <c r="P26" s="20"/>
      <c r="Q26" s="20">
        <v>-285000</v>
      </c>
      <c r="R26" s="20">
        <v>-285000</v>
      </c>
      <c r="S26" s="20"/>
      <c r="T26" s="20"/>
      <c r="U26" s="20">
        <v>-2768405</v>
      </c>
      <c r="V26" s="20">
        <v>-2768405</v>
      </c>
      <c r="W26" s="20">
        <v>-4706405</v>
      </c>
      <c r="X26" s="20">
        <v>-5803004</v>
      </c>
      <c r="Y26" s="20">
        <v>1096599</v>
      </c>
      <c r="Z26" s="21">
        <v>-18.897091919977999</v>
      </c>
      <c r="AA26" s="22">
        <v>-5803004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-1534593</v>
      </c>
      <c r="D27" s="26">
        <f>SUM(D21:D26)</f>
        <v>0</v>
      </c>
      <c r="E27" s="27">
        <f t="shared" si="1"/>
        <v>-5950008</v>
      </c>
      <c r="F27" s="28">
        <f t="shared" si="1"/>
        <v>-5803004</v>
      </c>
      <c r="G27" s="28">
        <f t="shared" si="1"/>
        <v>0</v>
      </c>
      <c r="H27" s="28">
        <f t="shared" si="1"/>
        <v>-1624950</v>
      </c>
      <c r="I27" s="28">
        <f t="shared" si="1"/>
        <v>0</v>
      </c>
      <c r="J27" s="28">
        <f t="shared" si="1"/>
        <v>-1624950</v>
      </c>
      <c r="K27" s="28">
        <f t="shared" si="1"/>
        <v>-28050</v>
      </c>
      <c r="L27" s="28">
        <f t="shared" si="1"/>
        <v>0</v>
      </c>
      <c r="M27" s="28">
        <f t="shared" si="1"/>
        <v>0</v>
      </c>
      <c r="N27" s="28">
        <f t="shared" si="1"/>
        <v>-28050</v>
      </c>
      <c r="O27" s="28">
        <f t="shared" si="1"/>
        <v>0</v>
      </c>
      <c r="P27" s="28">
        <f t="shared" si="1"/>
        <v>0</v>
      </c>
      <c r="Q27" s="28">
        <f t="shared" si="1"/>
        <v>-285000</v>
      </c>
      <c r="R27" s="28">
        <f t="shared" si="1"/>
        <v>-285000</v>
      </c>
      <c r="S27" s="28">
        <f t="shared" si="1"/>
        <v>0</v>
      </c>
      <c r="T27" s="28">
        <f t="shared" si="1"/>
        <v>0</v>
      </c>
      <c r="U27" s="28">
        <f t="shared" si="1"/>
        <v>-2768405</v>
      </c>
      <c r="V27" s="28">
        <f t="shared" si="1"/>
        <v>-2768405</v>
      </c>
      <c r="W27" s="28">
        <f t="shared" si="1"/>
        <v>-4706405</v>
      </c>
      <c r="X27" s="28">
        <f t="shared" si="1"/>
        <v>-5803004</v>
      </c>
      <c r="Y27" s="28">
        <f t="shared" si="1"/>
        <v>1096599</v>
      </c>
      <c r="Z27" s="29">
        <f>+IF(X27&lt;&gt;0,+(Y27/X27)*100,0)</f>
        <v>-18.897091919977999</v>
      </c>
      <c r="AA27" s="30">
        <f>SUM(AA21:AA26)</f>
        <v>-5803004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-1537587</v>
      </c>
      <c r="D38" s="32">
        <f>+D17+D27+D36</f>
        <v>0</v>
      </c>
      <c r="E38" s="33">
        <f t="shared" si="3"/>
        <v>-15412476</v>
      </c>
      <c r="F38" s="2">
        <f t="shared" si="3"/>
        <v>-13915472</v>
      </c>
      <c r="G38" s="2">
        <f t="shared" si="3"/>
        <v>497732</v>
      </c>
      <c r="H38" s="2">
        <f t="shared" si="3"/>
        <v>-1995152</v>
      </c>
      <c r="I38" s="2">
        <f t="shared" si="3"/>
        <v>-576232</v>
      </c>
      <c r="J38" s="2">
        <f t="shared" si="3"/>
        <v>-2073652</v>
      </c>
      <c r="K38" s="2">
        <f t="shared" si="3"/>
        <v>2121543</v>
      </c>
      <c r="L38" s="2">
        <f t="shared" si="3"/>
        <v>-1306554</v>
      </c>
      <c r="M38" s="2">
        <f t="shared" si="3"/>
        <v>-262133</v>
      </c>
      <c r="N38" s="2">
        <f t="shared" si="3"/>
        <v>552856</v>
      </c>
      <c r="O38" s="2">
        <f t="shared" si="3"/>
        <v>-433987</v>
      </c>
      <c r="P38" s="2">
        <f t="shared" si="3"/>
        <v>393621</v>
      </c>
      <c r="Q38" s="2">
        <f t="shared" si="3"/>
        <v>-716324</v>
      </c>
      <c r="R38" s="2">
        <f t="shared" si="3"/>
        <v>-756690</v>
      </c>
      <c r="S38" s="2">
        <f t="shared" si="3"/>
        <v>-412239</v>
      </c>
      <c r="T38" s="2">
        <f t="shared" si="3"/>
        <v>-245521</v>
      </c>
      <c r="U38" s="2">
        <f t="shared" si="3"/>
        <v>-3594614</v>
      </c>
      <c r="V38" s="2">
        <f t="shared" si="3"/>
        <v>-4252374</v>
      </c>
      <c r="W38" s="2">
        <f t="shared" si="3"/>
        <v>-6529860</v>
      </c>
      <c r="X38" s="2">
        <f t="shared" si="3"/>
        <v>-13915472</v>
      </c>
      <c r="Y38" s="2">
        <f t="shared" si="3"/>
        <v>7385612</v>
      </c>
      <c r="Z38" s="34">
        <f>+IF(X38&lt;&gt;0,+(Y38/X38)*100,0)</f>
        <v>-53.07482203981295</v>
      </c>
      <c r="AA38" s="35">
        <f>+AA17+AA27+AA36</f>
        <v>-13915472</v>
      </c>
    </row>
    <row r="39" spans="1:27" x14ac:dyDescent="0.25">
      <c r="A39" s="23" t="s">
        <v>60</v>
      </c>
      <c r="B39" s="17"/>
      <c r="C39" s="32">
        <v>-17965919</v>
      </c>
      <c r="D39" s="32"/>
      <c r="E39" s="33"/>
      <c r="F39" s="2"/>
      <c r="G39" s="2">
        <v>-19645617</v>
      </c>
      <c r="H39" s="2">
        <f>+G40+H60</f>
        <v>-19147885</v>
      </c>
      <c r="I39" s="2">
        <f>+H40+I60</f>
        <v>-21143037</v>
      </c>
      <c r="J39" s="2">
        <f>+G39</f>
        <v>-19645617</v>
      </c>
      <c r="K39" s="2">
        <f>+I40+K60</f>
        <v>-21719269</v>
      </c>
      <c r="L39" s="2">
        <f>+K40+L60</f>
        <v>-19597726</v>
      </c>
      <c r="M39" s="2">
        <f>+L40+M60</f>
        <v>-20904280</v>
      </c>
      <c r="N39" s="2">
        <f>+K39</f>
        <v>-21719269</v>
      </c>
      <c r="O39" s="2">
        <f>+M40+O60</f>
        <v>-21166413</v>
      </c>
      <c r="P39" s="2">
        <f>+O40+P60</f>
        <v>-21600400</v>
      </c>
      <c r="Q39" s="2">
        <f>+P40+Q60</f>
        <v>-21206779</v>
      </c>
      <c r="R39" s="2">
        <f>+O39</f>
        <v>-21166413</v>
      </c>
      <c r="S39" s="2">
        <f>+Q40+S60</f>
        <v>-21923103</v>
      </c>
      <c r="T39" s="2">
        <f>+S40+T60</f>
        <v>-22335342</v>
      </c>
      <c r="U39" s="2">
        <f>+T40+U60</f>
        <v>-22580863</v>
      </c>
      <c r="V39" s="2">
        <f>+S39</f>
        <v>-21923103</v>
      </c>
      <c r="W39" s="2">
        <f>+G39</f>
        <v>-19645617</v>
      </c>
      <c r="X39" s="2"/>
      <c r="Y39" s="2">
        <f>+W39-X39</f>
        <v>-19645617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-19503506</v>
      </c>
      <c r="D40" s="43">
        <f t="shared" ref="D40:AA40" si="4">+D38+D39</f>
        <v>0</v>
      </c>
      <c r="E40" s="44">
        <f t="shared" si="4"/>
        <v>-15412476</v>
      </c>
      <c r="F40" s="45">
        <f t="shared" si="4"/>
        <v>-13915472</v>
      </c>
      <c r="G40" s="45">
        <f t="shared" si="4"/>
        <v>-19147885</v>
      </c>
      <c r="H40" s="45">
        <f t="shared" si="4"/>
        <v>-21143037</v>
      </c>
      <c r="I40" s="45">
        <f t="shared" si="4"/>
        <v>-21719269</v>
      </c>
      <c r="J40" s="45">
        <f>+I40</f>
        <v>-21719269</v>
      </c>
      <c r="K40" s="45">
        <f t="shared" si="4"/>
        <v>-19597726</v>
      </c>
      <c r="L40" s="45">
        <f t="shared" si="4"/>
        <v>-20904280</v>
      </c>
      <c r="M40" s="45">
        <f t="shared" si="4"/>
        <v>-21166413</v>
      </c>
      <c r="N40" s="45">
        <f>+M40</f>
        <v>-21166413</v>
      </c>
      <c r="O40" s="45">
        <f t="shared" si="4"/>
        <v>-21600400</v>
      </c>
      <c r="P40" s="45">
        <f t="shared" si="4"/>
        <v>-21206779</v>
      </c>
      <c r="Q40" s="45">
        <f t="shared" si="4"/>
        <v>-21923103</v>
      </c>
      <c r="R40" s="45">
        <f>+Q40</f>
        <v>-21923103</v>
      </c>
      <c r="S40" s="45">
        <f t="shared" si="4"/>
        <v>-22335342</v>
      </c>
      <c r="T40" s="45">
        <f t="shared" si="4"/>
        <v>-22580863</v>
      </c>
      <c r="U40" s="45">
        <f t="shared" si="4"/>
        <v>-26175477</v>
      </c>
      <c r="V40" s="45">
        <f>+U40</f>
        <v>-26175477</v>
      </c>
      <c r="W40" s="45">
        <f>+V40</f>
        <v>-26175477</v>
      </c>
      <c r="X40" s="45">
        <f t="shared" si="4"/>
        <v>-13915472</v>
      </c>
      <c r="Y40" s="45">
        <f t="shared" si="4"/>
        <v>-12260005</v>
      </c>
      <c r="Z40" s="46">
        <f>+IF(X40&lt;&gt;0,+(Y40/X40)*100,0)</f>
        <v>88.103407487723018</v>
      </c>
      <c r="AA40" s="47">
        <f t="shared" si="4"/>
        <v>-13915472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-19645617</v>
      </c>
      <c r="J60">
        <v>-19645617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1363992</v>
      </c>
      <c r="F7" s="20">
        <v>1363992</v>
      </c>
      <c r="G7" s="20"/>
      <c r="H7" s="20"/>
      <c r="I7" s="20"/>
      <c r="J7" s="20"/>
      <c r="K7" s="20"/>
      <c r="L7" s="20">
        <v>248785</v>
      </c>
      <c r="M7" s="20">
        <v>42145</v>
      </c>
      <c r="N7" s="20">
        <v>290930</v>
      </c>
      <c r="O7" s="20">
        <v>36413</v>
      </c>
      <c r="P7" s="20">
        <v>85252</v>
      </c>
      <c r="Q7" s="20">
        <v>65081</v>
      </c>
      <c r="R7" s="20">
        <v>186746</v>
      </c>
      <c r="S7" s="20">
        <v>72841</v>
      </c>
      <c r="T7" s="20">
        <v>61938</v>
      </c>
      <c r="U7" s="20">
        <v>71771</v>
      </c>
      <c r="V7" s="20">
        <v>206550</v>
      </c>
      <c r="W7" s="20">
        <v>684226</v>
      </c>
      <c r="X7" s="20">
        <v>1363992</v>
      </c>
      <c r="Y7" s="20">
        <v>-679766</v>
      </c>
      <c r="Z7" s="21">
        <v>-49.836509305039911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4090000</v>
      </c>
      <c r="F9" s="20">
        <v>9272000</v>
      </c>
      <c r="G9" s="20"/>
      <c r="H9" s="20"/>
      <c r="I9" s="20"/>
      <c r="J9" s="20"/>
      <c r="K9" s="20"/>
      <c r="L9" s="20">
        <v>3293000</v>
      </c>
      <c r="M9" s="20"/>
      <c r="N9" s="20">
        <v>3293000</v>
      </c>
      <c r="O9" s="20"/>
      <c r="P9" s="20">
        <v>797000</v>
      </c>
      <c r="Q9" s="20"/>
      <c r="R9" s="20">
        <v>797000</v>
      </c>
      <c r="S9" s="20"/>
      <c r="T9" s="20">
        <v>858000</v>
      </c>
      <c r="U9" s="20"/>
      <c r="V9" s="20">
        <v>858000</v>
      </c>
      <c r="W9" s="20">
        <v>4948000</v>
      </c>
      <c r="X9" s="20">
        <v>9272000</v>
      </c>
      <c r="Y9" s="20">
        <v>-4324000</v>
      </c>
      <c r="Z9" s="21">
        <v>-46.635030198446934</v>
      </c>
      <c r="AA9" s="22">
        <v>9272000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-15968652</v>
      </c>
      <c r="D14" s="18"/>
      <c r="E14" s="19">
        <v>-34849283</v>
      </c>
      <c r="F14" s="20">
        <v>-37936151</v>
      </c>
      <c r="G14" s="20">
        <v>-4304128</v>
      </c>
      <c r="H14" s="20">
        <v>-97974</v>
      </c>
      <c r="I14" s="20">
        <v>-593532</v>
      </c>
      <c r="J14" s="20">
        <v>-4995634</v>
      </c>
      <c r="K14" s="20">
        <v>-1454487</v>
      </c>
      <c r="L14" s="20">
        <v>-800729</v>
      </c>
      <c r="M14" s="20">
        <v>-1721666</v>
      </c>
      <c r="N14" s="20">
        <v>-3976882</v>
      </c>
      <c r="O14" s="20">
        <v>-583000</v>
      </c>
      <c r="P14" s="20">
        <v>-1884108</v>
      </c>
      <c r="Q14" s="20">
        <v>-2067523</v>
      </c>
      <c r="R14" s="20">
        <v>-4534631</v>
      </c>
      <c r="S14" s="20">
        <v>-547174</v>
      </c>
      <c r="T14" s="20">
        <v>-2374648</v>
      </c>
      <c r="U14" s="20">
        <v>-2154051</v>
      </c>
      <c r="V14" s="20">
        <v>-5075873</v>
      </c>
      <c r="W14" s="20">
        <v>-18583020</v>
      </c>
      <c r="X14" s="20">
        <v>-37936151</v>
      </c>
      <c r="Y14" s="20">
        <v>19353131</v>
      </c>
      <c r="Z14" s="21">
        <v>-51.015009403563369</v>
      </c>
      <c r="AA14" s="22">
        <v>-37936151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-1334000</v>
      </c>
      <c r="Y16" s="20">
        <v>1334000</v>
      </c>
      <c r="Z16" s="21">
        <v>-100</v>
      </c>
      <c r="AA16" s="22">
        <v>-1334000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-15968652</v>
      </c>
      <c r="D17" s="26">
        <f>SUM(D6:D16)</f>
        <v>0</v>
      </c>
      <c r="E17" s="27">
        <f t="shared" si="0"/>
        <v>-30729291</v>
      </c>
      <c r="F17" s="28">
        <f t="shared" si="0"/>
        <v>-28634159</v>
      </c>
      <c r="G17" s="28">
        <f t="shared" si="0"/>
        <v>-4304128</v>
      </c>
      <c r="H17" s="28">
        <f t="shared" si="0"/>
        <v>-97974</v>
      </c>
      <c r="I17" s="28">
        <f t="shared" si="0"/>
        <v>-593532</v>
      </c>
      <c r="J17" s="28">
        <f t="shared" si="0"/>
        <v>-4995634</v>
      </c>
      <c r="K17" s="28">
        <f t="shared" si="0"/>
        <v>-1454487</v>
      </c>
      <c r="L17" s="28">
        <f t="shared" si="0"/>
        <v>2741056</v>
      </c>
      <c r="M17" s="28">
        <f t="shared" si="0"/>
        <v>-1679521</v>
      </c>
      <c r="N17" s="28">
        <f t="shared" si="0"/>
        <v>-392952</v>
      </c>
      <c r="O17" s="28">
        <f t="shared" si="0"/>
        <v>-546587</v>
      </c>
      <c r="P17" s="28">
        <f t="shared" si="0"/>
        <v>-1001856</v>
      </c>
      <c r="Q17" s="28">
        <f t="shared" si="0"/>
        <v>-2002442</v>
      </c>
      <c r="R17" s="28">
        <f t="shared" si="0"/>
        <v>-3550885</v>
      </c>
      <c r="S17" s="28">
        <f t="shared" si="0"/>
        <v>-474333</v>
      </c>
      <c r="T17" s="28">
        <f t="shared" si="0"/>
        <v>-1454710</v>
      </c>
      <c r="U17" s="28">
        <f t="shared" si="0"/>
        <v>-2082280</v>
      </c>
      <c r="V17" s="28">
        <f t="shared" si="0"/>
        <v>-4011323</v>
      </c>
      <c r="W17" s="28">
        <f t="shared" si="0"/>
        <v>-12950794</v>
      </c>
      <c r="X17" s="28">
        <f t="shared" si="0"/>
        <v>-28634159</v>
      </c>
      <c r="Y17" s="28">
        <f t="shared" si="0"/>
        <v>15683365</v>
      </c>
      <c r="Z17" s="29">
        <f>+IF(X17&lt;&gt;0,+(Y17/X17)*100,0)</f>
        <v>-54.771523060970637</v>
      </c>
      <c r="AA17" s="30">
        <f>SUM(AA6:AA16)</f>
        <v>-28634159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-5969373</v>
      </c>
      <c r="D26" s="18"/>
      <c r="E26" s="19">
        <v>-600000</v>
      </c>
      <c r="F26" s="20">
        <v>-937400</v>
      </c>
      <c r="G26" s="20">
        <v>-65092</v>
      </c>
      <c r="H26" s="20"/>
      <c r="I26" s="20"/>
      <c r="J26" s="20">
        <v>-65092</v>
      </c>
      <c r="K26" s="20"/>
      <c r="L26" s="20"/>
      <c r="M26" s="20">
        <v>-230000</v>
      </c>
      <c r="N26" s="20">
        <v>-230000</v>
      </c>
      <c r="O26" s="20">
        <v>-50577</v>
      </c>
      <c r="P26" s="20">
        <v>-27700</v>
      </c>
      <c r="Q26" s="20"/>
      <c r="R26" s="20">
        <v>-78277</v>
      </c>
      <c r="S26" s="20">
        <v>-270000</v>
      </c>
      <c r="T26" s="20"/>
      <c r="U26" s="20">
        <v>-217371</v>
      </c>
      <c r="V26" s="20">
        <v>-487371</v>
      </c>
      <c r="W26" s="20">
        <v>-860740</v>
      </c>
      <c r="X26" s="20">
        <v>-937400</v>
      </c>
      <c r="Y26" s="20">
        <v>76660</v>
      </c>
      <c r="Z26" s="21">
        <v>-8.177938980157883</v>
      </c>
      <c r="AA26" s="22">
        <v>-937400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-5969373</v>
      </c>
      <c r="D27" s="26">
        <f>SUM(D21:D26)</f>
        <v>0</v>
      </c>
      <c r="E27" s="27">
        <f t="shared" si="1"/>
        <v>-600000</v>
      </c>
      <c r="F27" s="28">
        <f t="shared" si="1"/>
        <v>-937400</v>
      </c>
      <c r="G27" s="28">
        <f t="shared" si="1"/>
        <v>-65092</v>
      </c>
      <c r="H27" s="28">
        <f t="shared" si="1"/>
        <v>0</v>
      </c>
      <c r="I27" s="28">
        <f t="shared" si="1"/>
        <v>0</v>
      </c>
      <c r="J27" s="28">
        <f t="shared" si="1"/>
        <v>-65092</v>
      </c>
      <c r="K27" s="28">
        <f t="shared" si="1"/>
        <v>0</v>
      </c>
      <c r="L27" s="28">
        <f t="shared" si="1"/>
        <v>0</v>
      </c>
      <c r="M27" s="28">
        <f t="shared" si="1"/>
        <v>-230000</v>
      </c>
      <c r="N27" s="28">
        <f t="shared" si="1"/>
        <v>-230000</v>
      </c>
      <c r="O27" s="28">
        <f t="shared" si="1"/>
        <v>-50577</v>
      </c>
      <c r="P27" s="28">
        <f t="shared" si="1"/>
        <v>-27700</v>
      </c>
      <c r="Q27" s="28">
        <f t="shared" si="1"/>
        <v>0</v>
      </c>
      <c r="R27" s="28">
        <f t="shared" si="1"/>
        <v>-78277</v>
      </c>
      <c r="S27" s="28">
        <f t="shared" si="1"/>
        <v>-270000</v>
      </c>
      <c r="T27" s="28">
        <f t="shared" si="1"/>
        <v>0</v>
      </c>
      <c r="U27" s="28">
        <f t="shared" si="1"/>
        <v>-217371</v>
      </c>
      <c r="V27" s="28">
        <f t="shared" si="1"/>
        <v>-487371</v>
      </c>
      <c r="W27" s="28">
        <f t="shared" si="1"/>
        <v>-860740</v>
      </c>
      <c r="X27" s="28">
        <f t="shared" si="1"/>
        <v>-937400</v>
      </c>
      <c r="Y27" s="28">
        <f t="shared" si="1"/>
        <v>76660</v>
      </c>
      <c r="Z27" s="29">
        <f>+IF(X27&lt;&gt;0,+(Y27/X27)*100,0)</f>
        <v>-8.177938980157883</v>
      </c>
      <c r="AA27" s="30">
        <f>SUM(AA21:AA26)</f>
        <v>-937400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-21938025</v>
      </c>
      <c r="D38" s="32">
        <f>+D17+D27+D36</f>
        <v>0</v>
      </c>
      <c r="E38" s="33">
        <f t="shared" si="3"/>
        <v>-31329291</v>
      </c>
      <c r="F38" s="2">
        <f t="shared" si="3"/>
        <v>-29571559</v>
      </c>
      <c r="G38" s="2">
        <f t="shared" si="3"/>
        <v>-4369220</v>
      </c>
      <c r="H38" s="2">
        <f t="shared" si="3"/>
        <v>-97974</v>
      </c>
      <c r="I38" s="2">
        <f t="shared" si="3"/>
        <v>-593532</v>
      </c>
      <c r="J38" s="2">
        <f t="shared" si="3"/>
        <v>-5060726</v>
      </c>
      <c r="K38" s="2">
        <f t="shared" si="3"/>
        <v>-1454487</v>
      </c>
      <c r="L38" s="2">
        <f t="shared" si="3"/>
        <v>2741056</v>
      </c>
      <c r="M38" s="2">
        <f t="shared" si="3"/>
        <v>-1909521</v>
      </c>
      <c r="N38" s="2">
        <f t="shared" si="3"/>
        <v>-622952</v>
      </c>
      <c r="O38" s="2">
        <f t="shared" si="3"/>
        <v>-597164</v>
      </c>
      <c r="P38" s="2">
        <f t="shared" si="3"/>
        <v>-1029556</v>
      </c>
      <c r="Q38" s="2">
        <f t="shared" si="3"/>
        <v>-2002442</v>
      </c>
      <c r="R38" s="2">
        <f t="shared" si="3"/>
        <v>-3629162</v>
      </c>
      <c r="S38" s="2">
        <f t="shared" si="3"/>
        <v>-744333</v>
      </c>
      <c r="T38" s="2">
        <f t="shared" si="3"/>
        <v>-1454710</v>
      </c>
      <c r="U38" s="2">
        <f t="shared" si="3"/>
        <v>-2299651</v>
      </c>
      <c r="V38" s="2">
        <f t="shared" si="3"/>
        <v>-4498694</v>
      </c>
      <c r="W38" s="2">
        <f t="shared" si="3"/>
        <v>-13811534</v>
      </c>
      <c r="X38" s="2">
        <f t="shared" si="3"/>
        <v>-29571559</v>
      </c>
      <c r="Y38" s="2">
        <f t="shared" si="3"/>
        <v>15760025</v>
      </c>
      <c r="Z38" s="34">
        <f>+IF(X38&lt;&gt;0,+(Y38/X38)*100,0)</f>
        <v>-53.294535469029547</v>
      </c>
      <c r="AA38" s="35">
        <f>+AA17+AA27+AA36</f>
        <v>-29571559</v>
      </c>
    </row>
    <row r="39" spans="1:27" x14ac:dyDescent="0.25">
      <c r="A39" s="23" t="s">
        <v>60</v>
      </c>
      <c r="B39" s="17"/>
      <c r="C39" s="32">
        <v>-64698575</v>
      </c>
      <c r="D39" s="32"/>
      <c r="E39" s="33"/>
      <c r="F39" s="2">
        <v>-82753686</v>
      </c>
      <c r="G39" s="2">
        <v>-82753686</v>
      </c>
      <c r="H39" s="2">
        <f>+G40+H60</f>
        <v>-87122906</v>
      </c>
      <c r="I39" s="2">
        <f>+H40+I60</f>
        <v>-87220880</v>
      </c>
      <c r="J39" s="2">
        <f>+G39</f>
        <v>-82753686</v>
      </c>
      <c r="K39" s="2">
        <f>+I40+K60</f>
        <v>-87814412</v>
      </c>
      <c r="L39" s="2">
        <f>+K40+L60</f>
        <v>-89268899</v>
      </c>
      <c r="M39" s="2">
        <f>+L40+M60</f>
        <v>-86527843</v>
      </c>
      <c r="N39" s="2">
        <f>+K39</f>
        <v>-87814412</v>
      </c>
      <c r="O39" s="2">
        <f>+M40+O60</f>
        <v>-88437364</v>
      </c>
      <c r="P39" s="2">
        <f>+O40+P60</f>
        <v>-89034528</v>
      </c>
      <c r="Q39" s="2">
        <f>+P40+Q60</f>
        <v>-90064084</v>
      </c>
      <c r="R39" s="2">
        <f>+O39</f>
        <v>-88437364</v>
      </c>
      <c r="S39" s="2">
        <f>+Q40+S60</f>
        <v>-92066526</v>
      </c>
      <c r="T39" s="2">
        <f>+S40+T60</f>
        <v>-92810859</v>
      </c>
      <c r="U39" s="2">
        <f>+T40+U60</f>
        <v>-94265569</v>
      </c>
      <c r="V39" s="2">
        <f>+S39</f>
        <v>-92066526</v>
      </c>
      <c r="W39" s="2">
        <f>+G39</f>
        <v>-82753686</v>
      </c>
      <c r="X39" s="2">
        <v>-82753686</v>
      </c>
      <c r="Y39" s="2">
        <f>+W39-X39</f>
        <v>0</v>
      </c>
      <c r="Z39" s="34">
        <f>+IF(X39&lt;&gt;0,+(Y39/X39)*100,0)</f>
        <v>0</v>
      </c>
      <c r="AA39" s="35">
        <v>-82753686</v>
      </c>
    </row>
    <row r="40" spans="1:27" x14ac:dyDescent="0.25">
      <c r="A40" s="41" t="s">
        <v>62</v>
      </c>
      <c r="B40" s="42" t="s">
        <v>61</v>
      </c>
      <c r="C40" s="43">
        <f>+C38+C39</f>
        <v>-86636600</v>
      </c>
      <c r="D40" s="43">
        <f t="shared" ref="D40:AA40" si="4">+D38+D39</f>
        <v>0</v>
      </c>
      <c r="E40" s="44">
        <f t="shared" si="4"/>
        <v>-31329291</v>
      </c>
      <c r="F40" s="45">
        <f t="shared" si="4"/>
        <v>-112325245</v>
      </c>
      <c r="G40" s="45">
        <f t="shared" si="4"/>
        <v>-87122906</v>
      </c>
      <c r="H40" s="45">
        <f t="shared" si="4"/>
        <v>-87220880</v>
      </c>
      <c r="I40" s="45">
        <f t="shared" si="4"/>
        <v>-87814412</v>
      </c>
      <c r="J40" s="45">
        <f>+I40</f>
        <v>-87814412</v>
      </c>
      <c r="K40" s="45">
        <f t="shared" si="4"/>
        <v>-89268899</v>
      </c>
      <c r="L40" s="45">
        <f t="shared" si="4"/>
        <v>-86527843</v>
      </c>
      <c r="M40" s="45">
        <f t="shared" si="4"/>
        <v>-88437364</v>
      </c>
      <c r="N40" s="45">
        <f>+M40</f>
        <v>-88437364</v>
      </c>
      <c r="O40" s="45">
        <f t="shared" si="4"/>
        <v>-89034528</v>
      </c>
      <c r="P40" s="45">
        <f t="shared" si="4"/>
        <v>-90064084</v>
      </c>
      <c r="Q40" s="45">
        <f t="shared" si="4"/>
        <v>-92066526</v>
      </c>
      <c r="R40" s="45">
        <f>+Q40</f>
        <v>-92066526</v>
      </c>
      <c r="S40" s="45">
        <f t="shared" si="4"/>
        <v>-92810859</v>
      </c>
      <c r="T40" s="45">
        <f t="shared" si="4"/>
        <v>-94265569</v>
      </c>
      <c r="U40" s="45">
        <f t="shared" si="4"/>
        <v>-96565220</v>
      </c>
      <c r="V40" s="45">
        <f>+U40</f>
        <v>-96565220</v>
      </c>
      <c r="W40" s="45">
        <f>+V40</f>
        <v>-96565220</v>
      </c>
      <c r="X40" s="45">
        <f t="shared" si="4"/>
        <v>-112325245</v>
      </c>
      <c r="Y40" s="45">
        <f t="shared" si="4"/>
        <v>15760025</v>
      </c>
      <c r="Z40" s="46">
        <f>+IF(X40&lt;&gt;0,+(Y40/X40)*100,0)</f>
        <v>-14.030706098170539</v>
      </c>
      <c r="AA40" s="47">
        <f t="shared" si="4"/>
        <v>-112325245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-82753686</v>
      </c>
      <c r="J60">
        <v>-82753686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4377236</v>
      </c>
      <c r="D7" s="18"/>
      <c r="E7" s="19">
        <v>5712456</v>
      </c>
      <c r="F7" s="20">
        <v>5712456</v>
      </c>
      <c r="G7" s="20">
        <v>269769</v>
      </c>
      <c r="H7" s="20">
        <v>364306</v>
      </c>
      <c r="I7" s="20">
        <v>258110</v>
      </c>
      <c r="J7" s="20">
        <v>892185</v>
      </c>
      <c r="K7" s="20">
        <v>474218</v>
      </c>
      <c r="L7" s="20">
        <v>410748</v>
      </c>
      <c r="M7" s="20">
        <v>333316</v>
      </c>
      <c r="N7" s="20">
        <v>1218282</v>
      </c>
      <c r="O7" s="20">
        <v>367536</v>
      </c>
      <c r="P7" s="20">
        <v>1290204</v>
      </c>
      <c r="Q7" s="20">
        <v>339986</v>
      </c>
      <c r="R7" s="20">
        <v>1997726</v>
      </c>
      <c r="S7" s="20">
        <v>378646</v>
      </c>
      <c r="T7" s="20">
        <v>790556</v>
      </c>
      <c r="U7" s="20">
        <v>565460</v>
      </c>
      <c r="V7" s="20">
        <v>1734662</v>
      </c>
      <c r="W7" s="20">
        <v>5842855</v>
      </c>
      <c r="X7" s="20">
        <v>5712456</v>
      </c>
      <c r="Y7" s="20">
        <v>130399</v>
      </c>
      <c r="Z7" s="21">
        <v>2.2827134248386334</v>
      </c>
      <c r="AA7" s="22">
        <v>5712456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72580724</v>
      </c>
      <c r="D9" s="18"/>
      <c r="E9" s="19">
        <v>2981004</v>
      </c>
      <c r="F9" s="20">
        <v>2981004</v>
      </c>
      <c r="G9" s="20"/>
      <c r="H9" s="20"/>
      <c r="I9" s="20"/>
      <c r="J9" s="20"/>
      <c r="K9" s="20"/>
      <c r="L9" s="20"/>
      <c r="M9" s="20"/>
      <c r="N9" s="20"/>
      <c r="O9" s="20"/>
      <c r="P9" s="20">
        <v>895000</v>
      </c>
      <c r="Q9" s="20"/>
      <c r="R9" s="20">
        <v>895000</v>
      </c>
      <c r="S9" s="20"/>
      <c r="T9" s="20"/>
      <c r="U9" s="20"/>
      <c r="V9" s="20"/>
      <c r="W9" s="20">
        <v>895000</v>
      </c>
      <c r="X9" s="20">
        <v>2981004</v>
      </c>
      <c r="Y9" s="20">
        <v>-2086004</v>
      </c>
      <c r="Z9" s="21">
        <v>-69.976558233400553</v>
      </c>
      <c r="AA9" s="22">
        <v>2981004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48</v>
      </c>
      <c r="L11" s="20">
        <v>709</v>
      </c>
      <c r="M11" s="20">
        <v>1364</v>
      </c>
      <c r="N11" s="20">
        <v>2121</v>
      </c>
      <c r="O11" s="20">
        <v>2116</v>
      </c>
      <c r="P11" s="20">
        <v>10338</v>
      </c>
      <c r="Q11" s="20">
        <v>2120</v>
      </c>
      <c r="R11" s="20">
        <v>14574</v>
      </c>
      <c r="S11" s="20">
        <v>1435</v>
      </c>
      <c r="T11" s="20">
        <v>3138</v>
      </c>
      <c r="U11" s="20">
        <v>5539</v>
      </c>
      <c r="V11" s="20">
        <v>10112</v>
      </c>
      <c r="W11" s="20">
        <v>26807</v>
      </c>
      <c r="X11" s="20"/>
      <c r="Y11" s="20">
        <v>26807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-10449178</v>
      </c>
      <c r="D14" s="18"/>
      <c r="E14" s="19">
        <v>-30750984</v>
      </c>
      <c r="F14" s="20">
        <v>-34297984</v>
      </c>
      <c r="G14" s="20">
        <v>-1576135</v>
      </c>
      <c r="H14" s="20">
        <v>-1295587</v>
      </c>
      <c r="I14" s="20">
        <v>-1937435</v>
      </c>
      <c r="J14" s="20">
        <v>-4809157</v>
      </c>
      <c r="K14" s="20">
        <v>-2131616</v>
      </c>
      <c r="L14" s="20">
        <v>-832631</v>
      </c>
      <c r="M14" s="20">
        <v>-1504972</v>
      </c>
      <c r="N14" s="20">
        <v>-4469219</v>
      </c>
      <c r="O14" s="20">
        <v>-2544185</v>
      </c>
      <c r="P14" s="20">
        <v>-1310415</v>
      </c>
      <c r="Q14" s="20">
        <v>-1515746</v>
      </c>
      <c r="R14" s="20">
        <v>-5370346</v>
      </c>
      <c r="S14" s="20">
        <v>-3377290</v>
      </c>
      <c r="T14" s="20">
        <v>-1614883</v>
      </c>
      <c r="U14" s="20">
        <v>-954771</v>
      </c>
      <c r="V14" s="20">
        <v>-5946944</v>
      </c>
      <c r="W14" s="20">
        <v>-20595666</v>
      </c>
      <c r="X14" s="20">
        <v>-34297984</v>
      </c>
      <c r="Y14" s="20">
        <v>13702318</v>
      </c>
      <c r="Z14" s="21">
        <v>-39.950797108074923</v>
      </c>
      <c r="AA14" s="22">
        <v>-34297984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66605082</v>
      </c>
      <c r="D17" s="26">
        <f>SUM(D6:D16)</f>
        <v>0</v>
      </c>
      <c r="E17" s="27">
        <f t="shared" si="0"/>
        <v>-22057524</v>
      </c>
      <c r="F17" s="28">
        <f t="shared" si="0"/>
        <v>-25604524</v>
      </c>
      <c r="G17" s="28">
        <f t="shared" si="0"/>
        <v>-1306366</v>
      </c>
      <c r="H17" s="28">
        <f t="shared" si="0"/>
        <v>-931281</v>
      </c>
      <c r="I17" s="28">
        <f t="shared" si="0"/>
        <v>-1679325</v>
      </c>
      <c r="J17" s="28">
        <f t="shared" si="0"/>
        <v>-3916972</v>
      </c>
      <c r="K17" s="28">
        <f t="shared" si="0"/>
        <v>-1657350</v>
      </c>
      <c r="L17" s="28">
        <f t="shared" si="0"/>
        <v>-421174</v>
      </c>
      <c r="M17" s="28">
        <f t="shared" si="0"/>
        <v>-1170292</v>
      </c>
      <c r="N17" s="28">
        <f t="shared" si="0"/>
        <v>-3248816</v>
      </c>
      <c r="O17" s="28">
        <f t="shared" si="0"/>
        <v>-2174533</v>
      </c>
      <c r="P17" s="28">
        <f t="shared" si="0"/>
        <v>885127</v>
      </c>
      <c r="Q17" s="28">
        <f t="shared" si="0"/>
        <v>-1173640</v>
      </c>
      <c r="R17" s="28">
        <f t="shared" si="0"/>
        <v>-2463046</v>
      </c>
      <c r="S17" s="28">
        <f t="shared" si="0"/>
        <v>-2997209</v>
      </c>
      <c r="T17" s="28">
        <f t="shared" si="0"/>
        <v>-821189</v>
      </c>
      <c r="U17" s="28">
        <f t="shared" si="0"/>
        <v>-383772</v>
      </c>
      <c r="V17" s="28">
        <f t="shared" si="0"/>
        <v>-4202170</v>
      </c>
      <c r="W17" s="28">
        <f t="shared" si="0"/>
        <v>-13831004</v>
      </c>
      <c r="X17" s="28">
        <f t="shared" si="0"/>
        <v>-25604524</v>
      </c>
      <c r="Y17" s="28">
        <f t="shared" si="0"/>
        <v>11773520</v>
      </c>
      <c r="Z17" s="29">
        <f>+IF(X17&lt;&gt;0,+(Y17/X17)*100,0)</f>
        <v>-45.982186585464355</v>
      </c>
      <c r="AA17" s="30">
        <f>SUM(AA6:AA16)</f>
        <v>-25604524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-2740072</v>
      </c>
      <c r="D26" s="18"/>
      <c r="E26" s="19">
        <v>-13700016</v>
      </c>
      <c r="F26" s="20">
        <v>-11464536</v>
      </c>
      <c r="G26" s="20">
        <v>-4650392</v>
      </c>
      <c r="H26" s="20">
        <v>-757046</v>
      </c>
      <c r="I26" s="20">
        <v>-984786</v>
      </c>
      <c r="J26" s="20">
        <v>-6392224</v>
      </c>
      <c r="K26" s="20">
        <v>-365000</v>
      </c>
      <c r="L26" s="20"/>
      <c r="M26" s="20"/>
      <c r="N26" s="20">
        <v>-365000</v>
      </c>
      <c r="O26" s="20"/>
      <c r="P26" s="20"/>
      <c r="Q26" s="20"/>
      <c r="R26" s="20"/>
      <c r="S26" s="20">
        <v>-293148</v>
      </c>
      <c r="T26" s="20"/>
      <c r="U26" s="20">
        <v>-3228550</v>
      </c>
      <c r="V26" s="20">
        <v>-3521698</v>
      </c>
      <c r="W26" s="20">
        <v>-10278922</v>
      </c>
      <c r="X26" s="20">
        <v>-11464536</v>
      </c>
      <c r="Y26" s="20">
        <v>1185614</v>
      </c>
      <c r="Z26" s="21">
        <v>-10.341578586346625</v>
      </c>
      <c r="AA26" s="22">
        <v>-11464536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-2740072</v>
      </c>
      <c r="D27" s="26">
        <f>SUM(D21:D26)</f>
        <v>0</v>
      </c>
      <c r="E27" s="27">
        <f t="shared" si="1"/>
        <v>-13700016</v>
      </c>
      <c r="F27" s="28">
        <f t="shared" si="1"/>
        <v>-11464536</v>
      </c>
      <c r="G27" s="28">
        <f t="shared" si="1"/>
        <v>-4650392</v>
      </c>
      <c r="H27" s="28">
        <f t="shared" si="1"/>
        <v>-757046</v>
      </c>
      <c r="I27" s="28">
        <f t="shared" si="1"/>
        <v>-984786</v>
      </c>
      <c r="J27" s="28">
        <f t="shared" si="1"/>
        <v>-6392224</v>
      </c>
      <c r="K27" s="28">
        <f t="shared" si="1"/>
        <v>-365000</v>
      </c>
      <c r="L27" s="28">
        <f t="shared" si="1"/>
        <v>0</v>
      </c>
      <c r="M27" s="28">
        <f t="shared" si="1"/>
        <v>0</v>
      </c>
      <c r="N27" s="28">
        <f t="shared" si="1"/>
        <v>-365000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-293148</v>
      </c>
      <c r="T27" s="28">
        <f t="shared" si="1"/>
        <v>0</v>
      </c>
      <c r="U27" s="28">
        <f t="shared" si="1"/>
        <v>-3228550</v>
      </c>
      <c r="V27" s="28">
        <f t="shared" si="1"/>
        <v>-3521698</v>
      </c>
      <c r="W27" s="28">
        <f t="shared" si="1"/>
        <v>-10278922</v>
      </c>
      <c r="X27" s="28">
        <f t="shared" si="1"/>
        <v>-11464536</v>
      </c>
      <c r="Y27" s="28">
        <f t="shared" si="1"/>
        <v>1185614</v>
      </c>
      <c r="Z27" s="29">
        <f>+IF(X27&lt;&gt;0,+(Y27/X27)*100,0)</f>
        <v>-10.341578586346625</v>
      </c>
      <c r="AA27" s="30">
        <f>SUM(AA21:AA26)</f>
        <v>-11464536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63865010</v>
      </c>
      <c r="D38" s="32">
        <f>+D17+D27+D36</f>
        <v>0</v>
      </c>
      <c r="E38" s="33">
        <f t="shared" si="3"/>
        <v>-35757540</v>
      </c>
      <c r="F38" s="2">
        <f t="shared" si="3"/>
        <v>-37069060</v>
      </c>
      <c r="G38" s="2">
        <f t="shared" si="3"/>
        <v>-5956758</v>
      </c>
      <c r="H38" s="2">
        <f t="shared" si="3"/>
        <v>-1688327</v>
      </c>
      <c r="I38" s="2">
        <f t="shared" si="3"/>
        <v>-2664111</v>
      </c>
      <c r="J38" s="2">
        <f t="shared" si="3"/>
        <v>-10309196</v>
      </c>
      <c r="K38" s="2">
        <f t="shared" si="3"/>
        <v>-2022350</v>
      </c>
      <c r="L38" s="2">
        <f t="shared" si="3"/>
        <v>-421174</v>
      </c>
      <c r="M38" s="2">
        <f t="shared" si="3"/>
        <v>-1170292</v>
      </c>
      <c r="N38" s="2">
        <f t="shared" si="3"/>
        <v>-3613816</v>
      </c>
      <c r="O38" s="2">
        <f t="shared" si="3"/>
        <v>-2174533</v>
      </c>
      <c r="P38" s="2">
        <f t="shared" si="3"/>
        <v>885127</v>
      </c>
      <c r="Q38" s="2">
        <f t="shared" si="3"/>
        <v>-1173640</v>
      </c>
      <c r="R38" s="2">
        <f t="shared" si="3"/>
        <v>-2463046</v>
      </c>
      <c r="S38" s="2">
        <f t="shared" si="3"/>
        <v>-3290357</v>
      </c>
      <c r="T38" s="2">
        <f t="shared" si="3"/>
        <v>-821189</v>
      </c>
      <c r="U38" s="2">
        <f t="shared" si="3"/>
        <v>-3612322</v>
      </c>
      <c r="V38" s="2">
        <f t="shared" si="3"/>
        <v>-7723868</v>
      </c>
      <c r="W38" s="2">
        <f t="shared" si="3"/>
        <v>-24109926</v>
      </c>
      <c r="X38" s="2">
        <f t="shared" si="3"/>
        <v>-37069060</v>
      </c>
      <c r="Y38" s="2">
        <f t="shared" si="3"/>
        <v>12959134</v>
      </c>
      <c r="Z38" s="34">
        <f>+IF(X38&lt;&gt;0,+(Y38/X38)*100,0)</f>
        <v>-34.959435173160578</v>
      </c>
      <c r="AA38" s="35">
        <f>+AA17+AA27+AA36</f>
        <v>-37069060</v>
      </c>
    </row>
    <row r="39" spans="1:27" x14ac:dyDescent="0.25">
      <c r="A39" s="23" t="s">
        <v>60</v>
      </c>
      <c r="B39" s="17"/>
      <c r="C39" s="32">
        <v>52932926</v>
      </c>
      <c r="D39" s="32"/>
      <c r="E39" s="33"/>
      <c r="F39" s="2"/>
      <c r="G39" s="2">
        <v>113500315</v>
      </c>
      <c r="H39" s="2">
        <f>+G40+H60</f>
        <v>54729939</v>
      </c>
      <c r="I39" s="2">
        <f>+H40+I60</f>
        <v>53041612</v>
      </c>
      <c r="J39" s="2">
        <f>+G39</f>
        <v>113500315</v>
      </c>
      <c r="K39" s="2">
        <f>+I40+K60</f>
        <v>50377501</v>
      </c>
      <c r="L39" s="2">
        <f>+K40+L60</f>
        <v>48355151</v>
      </c>
      <c r="M39" s="2">
        <f>+L40+M60</f>
        <v>47933977</v>
      </c>
      <c r="N39" s="2">
        <f>+K39</f>
        <v>50377501</v>
      </c>
      <c r="O39" s="2">
        <f>+M40+O60</f>
        <v>46763685</v>
      </c>
      <c r="P39" s="2">
        <f>+O40+P60</f>
        <v>44589152</v>
      </c>
      <c r="Q39" s="2">
        <f>+P40+Q60</f>
        <v>45474279</v>
      </c>
      <c r="R39" s="2">
        <f>+O39</f>
        <v>46763685</v>
      </c>
      <c r="S39" s="2">
        <f>+Q40+S60</f>
        <v>44300639</v>
      </c>
      <c r="T39" s="2">
        <f>+S40+T60</f>
        <v>41010282</v>
      </c>
      <c r="U39" s="2">
        <f>+T40+U60</f>
        <v>40189093</v>
      </c>
      <c r="V39" s="2">
        <f>+S39</f>
        <v>44300639</v>
      </c>
      <c r="W39" s="2">
        <f>+G39</f>
        <v>113500315</v>
      </c>
      <c r="X39" s="2"/>
      <c r="Y39" s="2">
        <f>+W39-X39</f>
        <v>113500315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116797936</v>
      </c>
      <c r="D40" s="43">
        <f t="shared" ref="D40:AA40" si="4">+D38+D39</f>
        <v>0</v>
      </c>
      <c r="E40" s="44">
        <f t="shared" si="4"/>
        <v>-35757540</v>
      </c>
      <c r="F40" s="45">
        <f t="shared" si="4"/>
        <v>-37069060</v>
      </c>
      <c r="G40" s="45">
        <f t="shared" si="4"/>
        <v>107543557</v>
      </c>
      <c r="H40" s="45">
        <f t="shared" si="4"/>
        <v>53041612</v>
      </c>
      <c r="I40" s="45">
        <f t="shared" si="4"/>
        <v>50377501</v>
      </c>
      <c r="J40" s="45">
        <f>+I40</f>
        <v>50377501</v>
      </c>
      <c r="K40" s="45">
        <f t="shared" si="4"/>
        <v>48355151</v>
      </c>
      <c r="L40" s="45">
        <f t="shared" si="4"/>
        <v>47933977</v>
      </c>
      <c r="M40" s="45">
        <f t="shared" si="4"/>
        <v>46763685</v>
      </c>
      <c r="N40" s="45">
        <f>+M40</f>
        <v>46763685</v>
      </c>
      <c r="O40" s="45">
        <f t="shared" si="4"/>
        <v>44589152</v>
      </c>
      <c r="P40" s="45">
        <f t="shared" si="4"/>
        <v>45474279</v>
      </c>
      <c r="Q40" s="45">
        <f t="shared" si="4"/>
        <v>44300639</v>
      </c>
      <c r="R40" s="45">
        <f>+Q40</f>
        <v>44300639</v>
      </c>
      <c r="S40" s="45">
        <f t="shared" si="4"/>
        <v>41010282</v>
      </c>
      <c r="T40" s="45">
        <f t="shared" si="4"/>
        <v>40189093</v>
      </c>
      <c r="U40" s="45">
        <f t="shared" si="4"/>
        <v>36576771</v>
      </c>
      <c r="V40" s="45">
        <f>+U40</f>
        <v>36576771</v>
      </c>
      <c r="W40" s="45">
        <f>+V40</f>
        <v>36576771</v>
      </c>
      <c r="X40" s="45">
        <f t="shared" si="4"/>
        <v>-37069060</v>
      </c>
      <c r="Y40" s="45">
        <f t="shared" si="4"/>
        <v>126459449</v>
      </c>
      <c r="Z40" s="46">
        <f>+IF(X40&lt;&gt;0,+(Y40/X40)*100,0)</f>
        <v>-341.14555103366524</v>
      </c>
      <c r="AA40" s="47">
        <f t="shared" si="4"/>
        <v>-37069060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113500315</v>
      </c>
      <c r="H60">
        <v>-52813618</v>
      </c>
      <c r="J60">
        <v>113500315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114000</v>
      </c>
      <c r="F7" s="20">
        <v>516800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516800</v>
      </c>
      <c r="Y7" s="20">
        <v>-516800</v>
      </c>
      <c r="Z7" s="21">
        <v>-100</v>
      </c>
      <c r="AA7" s="22">
        <v>516800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-10366286</v>
      </c>
      <c r="F14" s="20">
        <v>-7177290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-7177290</v>
      </c>
      <c r="Y14" s="20">
        <v>7177290</v>
      </c>
      <c r="Z14" s="21">
        <v>-100</v>
      </c>
      <c r="AA14" s="22">
        <v>-7177290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-10252286</v>
      </c>
      <c r="F17" s="28">
        <f t="shared" si="0"/>
        <v>-6660490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-6660490</v>
      </c>
      <c r="Y17" s="28">
        <f t="shared" si="0"/>
        <v>6660490</v>
      </c>
      <c r="Z17" s="29">
        <f>+IF(X17&lt;&gt;0,+(Y17/X17)*100,0)</f>
        <v>-100</v>
      </c>
      <c r="AA17" s="30">
        <f>SUM(AA6:AA16)</f>
        <v>-6660490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-10252286</v>
      </c>
      <c r="F38" s="2">
        <f t="shared" si="3"/>
        <v>-6660490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-6660490</v>
      </c>
      <c r="Y38" s="2">
        <f t="shared" si="3"/>
        <v>6660490</v>
      </c>
      <c r="Z38" s="34">
        <f>+IF(X38&lt;&gt;0,+(Y38/X38)*100,0)</f>
        <v>-100</v>
      </c>
      <c r="AA38" s="35">
        <f>+AA17+AA27+AA36</f>
        <v>-6660490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-10252286</v>
      </c>
      <c r="F40" s="45">
        <f t="shared" si="4"/>
        <v>-6660490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-6660490</v>
      </c>
      <c r="Y40" s="45">
        <f t="shared" si="4"/>
        <v>6660490</v>
      </c>
      <c r="Z40" s="46">
        <f>+IF(X40&lt;&gt;0,+(Y40/X40)*100,0)</f>
        <v>-100</v>
      </c>
      <c r="AA40" s="47">
        <f t="shared" si="4"/>
        <v>-6660490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10300521</v>
      </c>
      <c r="F9" s="20">
        <v>10300521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10300524</v>
      </c>
      <c r="Y9" s="20">
        <v>-10300524</v>
      </c>
      <c r="Z9" s="21">
        <v>-100</v>
      </c>
      <c r="AA9" s="22">
        <v>10300521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-23004</v>
      </c>
      <c r="Y14" s="20">
        <v>23004</v>
      </c>
      <c r="Z14" s="21">
        <v>-100</v>
      </c>
      <c r="AA14" s="22">
        <v>-23000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10300521</v>
      </c>
      <c r="F17" s="28">
        <f t="shared" si="0"/>
        <v>10277521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10277520</v>
      </c>
      <c r="Y17" s="28">
        <f t="shared" si="0"/>
        <v>-10277520</v>
      </c>
      <c r="Z17" s="29">
        <f>+IF(X17&lt;&gt;0,+(Y17/X17)*100,0)</f>
        <v>-100</v>
      </c>
      <c r="AA17" s="30">
        <f>SUM(AA6:AA16)</f>
        <v>10277521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10300521</v>
      </c>
      <c r="F38" s="2">
        <f t="shared" si="3"/>
        <v>10277521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10277520</v>
      </c>
      <c r="Y38" s="2">
        <f t="shared" si="3"/>
        <v>-10277520</v>
      </c>
      <c r="Z38" s="34">
        <f>+IF(X38&lt;&gt;0,+(Y38/X38)*100,0)</f>
        <v>-100</v>
      </c>
      <c r="AA38" s="35">
        <f>+AA17+AA27+AA36</f>
        <v>10277521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10300521</v>
      </c>
      <c r="F40" s="45">
        <f t="shared" si="4"/>
        <v>10277521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10277520</v>
      </c>
      <c r="Y40" s="45">
        <f t="shared" si="4"/>
        <v>-10277520</v>
      </c>
      <c r="Z40" s="46">
        <f>+IF(X40&lt;&gt;0,+(Y40/X40)*100,0)</f>
        <v>-100</v>
      </c>
      <c r="AA40" s="47">
        <f t="shared" si="4"/>
        <v>10277521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11029308</v>
      </c>
      <c r="F7" s="20">
        <v>11029308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11029308</v>
      </c>
      <c r="Y7" s="20">
        <v>-11029308</v>
      </c>
      <c r="Z7" s="21">
        <v>-100</v>
      </c>
      <c r="AA7" s="22">
        <v>11029308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11029308</v>
      </c>
      <c r="F17" s="28">
        <f t="shared" si="0"/>
        <v>11029308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11029308</v>
      </c>
      <c r="Y17" s="28">
        <f t="shared" si="0"/>
        <v>-11029308</v>
      </c>
      <c r="Z17" s="29">
        <f>+IF(X17&lt;&gt;0,+(Y17/X17)*100,0)</f>
        <v>-100</v>
      </c>
      <c r="AA17" s="30">
        <f>SUM(AA6:AA16)</f>
        <v>11029308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11029308</v>
      </c>
      <c r="F38" s="2">
        <f t="shared" si="3"/>
        <v>11029308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11029308</v>
      </c>
      <c r="Y38" s="2">
        <f t="shared" si="3"/>
        <v>-11029308</v>
      </c>
      <c r="Z38" s="34">
        <f>+IF(X38&lt;&gt;0,+(Y38/X38)*100,0)</f>
        <v>-100</v>
      </c>
      <c r="AA38" s="35">
        <f>+AA17+AA27+AA36</f>
        <v>11029308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11029308</v>
      </c>
      <c r="F40" s="45">
        <f t="shared" si="4"/>
        <v>11029308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11029308</v>
      </c>
      <c r="Y40" s="45">
        <f t="shared" si="4"/>
        <v>-11029308</v>
      </c>
      <c r="Z40" s="46">
        <f>+IF(X40&lt;&gt;0,+(Y40/X40)*100,0)</f>
        <v>-100</v>
      </c>
      <c r="AA40" s="47">
        <f t="shared" si="4"/>
        <v>11029308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961637</v>
      </c>
      <c r="D7" s="18"/>
      <c r="E7" s="19">
        <v>8281281</v>
      </c>
      <c r="F7" s="20">
        <v>8281281</v>
      </c>
      <c r="G7" s="20"/>
      <c r="H7" s="20"/>
      <c r="I7" s="20">
        <v>122459</v>
      </c>
      <c r="J7" s="20">
        <v>122459</v>
      </c>
      <c r="K7" s="20"/>
      <c r="L7" s="20">
        <v>47657</v>
      </c>
      <c r="M7" s="20"/>
      <c r="N7" s="20">
        <v>47657</v>
      </c>
      <c r="O7" s="20"/>
      <c r="P7" s="20"/>
      <c r="Q7" s="20"/>
      <c r="R7" s="20"/>
      <c r="S7" s="20"/>
      <c r="T7" s="20"/>
      <c r="U7" s="20">
        <v>76877</v>
      </c>
      <c r="V7" s="20">
        <v>76877</v>
      </c>
      <c r="W7" s="20">
        <v>246993</v>
      </c>
      <c r="X7" s="20">
        <v>8281281</v>
      </c>
      <c r="Y7" s="20">
        <v>-8034288</v>
      </c>
      <c r="Z7" s="21">
        <v>-97.017454183718684</v>
      </c>
      <c r="AA7" s="22">
        <v>8281281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1325004</v>
      </c>
      <c r="Y9" s="20"/>
      <c r="Z9" s="21"/>
      <c r="AA9" s="22">
        <v>1325004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-2820719</v>
      </c>
      <c r="D14" s="18"/>
      <c r="E14" s="19">
        <v>-6028236</v>
      </c>
      <c r="F14" s="20">
        <v>-6028236</v>
      </c>
      <c r="G14" s="20"/>
      <c r="H14" s="20"/>
      <c r="I14" s="20">
        <v>-18592</v>
      </c>
      <c r="J14" s="20">
        <v>-18592</v>
      </c>
      <c r="K14" s="20"/>
      <c r="L14" s="20">
        <v>-4928</v>
      </c>
      <c r="M14" s="20"/>
      <c r="N14" s="20">
        <v>-4928</v>
      </c>
      <c r="O14" s="20"/>
      <c r="P14" s="20"/>
      <c r="Q14" s="20"/>
      <c r="R14" s="20"/>
      <c r="S14" s="20"/>
      <c r="T14" s="20"/>
      <c r="U14" s="20">
        <v>-5332</v>
      </c>
      <c r="V14" s="20">
        <v>-5332</v>
      </c>
      <c r="W14" s="20">
        <v>-28852</v>
      </c>
      <c r="X14" s="20">
        <v>-6028236</v>
      </c>
      <c r="Y14" s="20">
        <v>5999384</v>
      </c>
      <c r="Z14" s="21">
        <v>-99.521385692265525</v>
      </c>
      <c r="AA14" s="22">
        <v>-6028236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-1859082</v>
      </c>
      <c r="D17" s="26">
        <f>SUM(D6:D16)</f>
        <v>0</v>
      </c>
      <c r="E17" s="27">
        <f t="shared" si="0"/>
        <v>3578049</v>
      </c>
      <c r="F17" s="28">
        <f t="shared" si="0"/>
        <v>3578049</v>
      </c>
      <c r="G17" s="28">
        <f t="shared" si="0"/>
        <v>0</v>
      </c>
      <c r="H17" s="28">
        <f t="shared" si="0"/>
        <v>0</v>
      </c>
      <c r="I17" s="28">
        <f t="shared" si="0"/>
        <v>1428871</v>
      </c>
      <c r="J17" s="28">
        <f t="shared" si="0"/>
        <v>1428871</v>
      </c>
      <c r="K17" s="28">
        <f t="shared" si="0"/>
        <v>0</v>
      </c>
      <c r="L17" s="28">
        <f t="shared" si="0"/>
        <v>42729</v>
      </c>
      <c r="M17" s="28">
        <f t="shared" si="0"/>
        <v>0</v>
      </c>
      <c r="N17" s="28">
        <f t="shared" si="0"/>
        <v>42729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71545</v>
      </c>
      <c r="V17" s="28">
        <f t="shared" si="0"/>
        <v>71545</v>
      </c>
      <c r="W17" s="28">
        <f t="shared" si="0"/>
        <v>1543145</v>
      </c>
      <c r="X17" s="28">
        <f t="shared" si="0"/>
        <v>3578049</v>
      </c>
      <c r="Y17" s="28">
        <f t="shared" si="0"/>
        <v>-2034904</v>
      </c>
      <c r="Z17" s="29">
        <f>+IF(X17&lt;&gt;0,+(Y17/X17)*100,0)</f>
        <v>-56.871887444805814</v>
      </c>
      <c r="AA17" s="30">
        <f>SUM(AA6:AA16)</f>
        <v>3578049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-2328504</v>
      </c>
      <c r="F26" s="20">
        <v>-2328504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-2328504</v>
      </c>
      <c r="Y26" s="20">
        <v>2328504</v>
      </c>
      <c r="Z26" s="21">
        <v>-100</v>
      </c>
      <c r="AA26" s="22">
        <v>-2328504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-2328504</v>
      </c>
      <c r="F27" s="28">
        <f t="shared" si="1"/>
        <v>-2328504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-2328504</v>
      </c>
      <c r="Y27" s="28">
        <f t="shared" si="1"/>
        <v>2328504</v>
      </c>
      <c r="Z27" s="29">
        <f>+IF(X27&lt;&gt;0,+(Y27/X27)*100,0)</f>
        <v>-100</v>
      </c>
      <c r="AA27" s="30">
        <f>SUM(AA21:AA26)</f>
        <v>-2328504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-1859082</v>
      </c>
      <c r="D38" s="32">
        <f>+D17+D27+D36</f>
        <v>0</v>
      </c>
      <c r="E38" s="33">
        <f t="shared" si="3"/>
        <v>1249545</v>
      </c>
      <c r="F38" s="2">
        <f t="shared" si="3"/>
        <v>1249545</v>
      </c>
      <c r="G38" s="2">
        <f t="shared" si="3"/>
        <v>0</v>
      </c>
      <c r="H38" s="2">
        <f t="shared" si="3"/>
        <v>0</v>
      </c>
      <c r="I38" s="2">
        <f t="shared" si="3"/>
        <v>1428871</v>
      </c>
      <c r="J38" s="2">
        <f t="shared" si="3"/>
        <v>1428871</v>
      </c>
      <c r="K38" s="2">
        <f t="shared" si="3"/>
        <v>0</v>
      </c>
      <c r="L38" s="2">
        <f t="shared" si="3"/>
        <v>42729</v>
      </c>
      <c r="M38" s="2">
        <f t="shared" si="3"/>
        <v>0</v>
      </c>
      <c r="N38" s="2">
        <f t="shared" si="3"/>
        <v>42729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71545</v>
      </c>
      <c r="V38" s="2">
        <f t="shared" si="3"/>
        <v>71545</v>
      </c>
      <c r="W38" s="2">
        <f t="shared" si="3"/>
        <v>1543145</v>
      </c>
      <c r="X38" s="2">
        <f t="shared" si="3"/>
        <v>1249545</v>
      </c>
      <c r="Y38" s="2">
        <f t="shared" si="3"/>
        <v>293600</v>
      </c>
      <c r="Z38" s="34">
        <f>+IF(X38&lt;&gt;0,+(Y38/X38)*100,0)</f>
        <v>23.496552745199253</v>
      </c>
      <c r="AA38" s="35">
        <f>+AA17+AA27+AA36</f>
        <v>1249545</v>
      </c>
    </row>
    <row r="39" spans="1:27" x14ac:dyDescent="0.25">
      <c r="A39" s="23" t="s">
        <v>60</v>
      </c>
      <c r="B39" s="17"/>
      <c r="C39" s="32">
        <v>1567119</v>
      </c>
      <c r="D39" s="32"/>
      <c r="E39" s="33"/>
      <c r="F39" s="2"/>
      <c r="G39" s="2"/>
      <c r="H39" s="2">
        <f>+G40+H60</f>
        <v>0</v>
      </c>
      <c r="I39" s="2">
        <f>+H40+I60</f>
        <v>1776436</v>
      </c>
      <c r="J39" s="2">
        <f>+G39</f>
        <v>0</v>
      </c>
      <c r="K39" s="2">
        <f>+I40+K60</f>
        <v>3131312</v>
      </c>
      <c r="L39" s="2">
        <f>+K40+L60</f>
        <v>3131312</v>
      </c>
      <c r="M39" s="2">
        <f>+L40+M60</f>
        <v>3174041</v>
      </c>
      <c r="N39" s="2">
        <f>+K39</f>
        <v>3131312</v>
      </c>
      <c r="O39" s="2">
        <f>+M40+O60</f>
        <v>3174041</v>
      </c>
      <c r="P39" s="2">
        <f>+O40+P60</f>
        <v>3174041</v>
      </c>
      <c r="Q39" s="2">
        <f>+P40+Q60</f>
        <v>3174041</v>
      </c>
      <c r="R39" s="2">
        <f>+O39</f>
        <v>3174041</v>
      </c>
      <c r="S39" s="2">
        <f>+Q40+S60</f>
        <v>3174041</v>
      </c>
      <c r="T39" s="2">
        <f>+S40+T60</f>
        <v>3174041</v>
      </c>
      <c r="U39" s="2">
        <f>+T40+U60</f>
        <v>3174041</v>
      </c>
      <c r="V39" s="2">
        <f>+S39</f>
        <v>3174041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-291963</v>
      </c>
      <c r="D40" s="43">
        <f t="shared" ref="D40:AA40" si="4">+D38+D39</f>
        <v>0</v>
      </c>
      <c r="E40" s="44">
        <f t="shared" si="4"/>
        <v>1249545</v>
      </c>
      <c r="F40" s="45">
        <f t="shared" si="4"/>
        <v>1249545</v>
      </c>
      <c r="G40" s="45">
        <f t="shared" si="4"/>
        <v>0</v>
      </c>
      <c r="H40" s="45">
        <f t="shared" si="4"/>
        <v>0</v>
      </c>
      <c r="I40" s="45">
        <f t="shared" si="4"/>
        <v>3205307</v>
      </c>
      <c r="J40" s="45">
        <f>+I40</f>
        <v>3205307</v>
      </c>
      <c r="K40" s="45">
        <f t="shared" si="4"/>
        <v>3131312</v>
      </c>
      <c r="L40" s="45">
        <f t="shared" si="4"/>
        <v>3174041</v>
      </c>
      <c r="M40" s="45">
        <f t="shared" si="4"/>
        <v>3174041</v>
      </c>
      <c r="N40" s="45">
        <f>+M40</f>
        <v>3174041</v>
      </c>
      <c r="O40" s="45">
        <f t="shared" si="4"/>
        <v>3174041</v>
      </c>
      <c r="P40" s="45">
        <f t="shared" si="4"/>
        <v>3174041</v>
      </c>
      <c r="Q40" s="45">
        <f t="shared" si="4"/>
        <v>3174041</v>
      </c>
      <c r="R40" s="45">
        <f>+Q40</f>
        <v>3174041</v>
      </c>
      <c r="S40" s="45">
        <f t="shared" si="4"/>
        <v>3174041</v>
      </c>
      <c r="T40" s="45">
        <f t="shared" si="4"/>
        <v>3174041</v>
      </c>
      <c r="U40" s="45">
        <f t="shared" si="4"/>
        <v>3245586</v>
      </c>
      <c r="V40" s="45">
        <f>+U40</f>
        <v>3245586</v>
      </c>
      <c r="W40" s="45">
        <f>+V40</f>
        <v>3245586</v>
      </c>
      <c r="X40" s="45">
        <f t="shared" si="4"/>
        <v>1249545</v>
      </c>
      <c r="Y40" s="45">
        <f t="shared" si="4"/>
        <v>293600</v>
      </c>
      <c r="Z40" s="46">
        <f>+IF(X40&lt;&gt;0,+(Y40/X40)*100,0)</f>
        <v>23.496552745199253</v>
      </c>
      <c r="AA40" s="47">
        <f t="shared" si="4"/>
        <v>1249545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1776436</v>
      </c>
      <c r="K60">
        <v>-73995</v>
      </c>
      <c r="N60">
        <v>-73995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722528</v>
      </c>
      <c r="D7" s="18"/>
      <c r="E7" s="19">
        <v>1978331</v>
      </c>
      <c r="F7" s="20">
        <v>1978331</v>
      </c>
      <c r="G7" s="20">
        <v>32139</v>
      </c>
      <c r="H7" s="20">
        <v>133897</v>
      </c>
      <c r="I7" s="20">
        <v>316333</v>
      </c>
      <c r="J7" s="20">
        <v>482369</v>
      </c>
      <c r="K7" s="20">
        <v>530968</v>
      </c>
      <c r="L7" s="20">
        <v>281319</v>
      </c>
      <c r="M7" s="20">
        <v>587353</v>
      </c>
      <c r="N7" s="20">
        <v>1399640</v>
      </c>
      <c r="O7" s="20">
        <v>978266</v>
      </c>
      <c r="P7" s="20">
        <v>454247</v>
      </c>
      <c r="Q7" s="20">
        <v>796367</v>
      </c>
      <c r="R7" s="20">
        <v>2228880</v>
      </c>
      <c r="S7" s="20">
        <v>956640</v>
      </c>
      <c r="T7" s="20"/>
      <c r="U7" s="20">
        <v>554309</v>
      </c>
      <c r="V7" s="20">
        <v>1510949</v>
      </c>
      <c r="W7" s="20">
        <v>5621838</v>
      </c>
      <c r="X7" s="20">
        <v>1978331</v>
      </c>
      <c r="Y7" s="20">
        <v>3643507</v>
      </c>
      <c r="Z7" s="21">
        <v>184.17074796886871</v>
      </c>
      <c r="AA7" s="22">
        <v>1978331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2600000</v>
      </c>
      <c r="F9" s="20">
        <v>2600000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2600000</v>
      </c>
      <c r="Y9" s="20">
        <v>-2600000</v>
      </c>
      <c r="Z9" s="21">
        <v>-100</v>
      </c>
      <c r="AA9" s="22">
        <v>2600000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66717000</v>
      </c>
      <c r="F10" s="20">
        <v>66717000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66717000</v>
      </c>
      <c r="Y10" s="20">
        <v>-66717000</v>
      </c>
      <c r="Z10" s="21">
        <v>-100</v>
      </c>
      <c r="AA10" s="22">
        <v>66717000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-12625550</v>
      </c>
      <c r="F14" s="20">
        <v>-11625550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-11625550</v>
      </c>
      <c r="Y14" s="20">
        <v>11625550</v>
      </c>
      <c r="Z14" s="21">
        <v>-100</v>
      </c>
      <c r="AA14" s="22">
        <v>-11625550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722528</v>
      </c>
      <c r="D17" s="26">
        <f>SUM(D6:D16)</f>
        <v>0</v>
      </c>
      <c r="E17" s="27">
        <f t="shared" si="0"/>
        <v>58669781</v>
      </c>
      <c r="F17" s="28">
        <f t="shared" si="0"/>
        <v>59669781</v>
      </c>
      <c r="G17" s="28">
        <f t="shared" si="0"/>
        <v>32139</v>
      </c>
      <c r="H17" s="28">
        <f t="shared" si="0"/>
        <v>133897</v>
      </c>
      <c r="I17" s="28">
        <f t="shared" si="0"/>
        <v>316333</v>
      </c>
      <c r="J17" s="28">
        <f t="shared" si="0"/>
        <v>482369</v>
      </c>
      <c r="K17" s="28">
        <f t="shared" si="0"/>
        <v>530968</v>
      </c>
      <c r="L17" s="28">
        <f t="shared" si="0"/>
        <v>281319</v>
      </c>
      <c r="M17" s="28">
        <f t="shared" si="0"/>
        <v>587353</v>
      </c>
      <c r="N17" s="28">
        <f t="shared" si="0"/>
        <v>1399640</v>
      </c>
      <c r="O17" s="28">
        <f t="shared" si="0"/>
        <v>978266</v>
      </c>
      <c r="P17" s="28">
        <f t="shared" si="0"/>
        <v>454247</v>
      </c>
      <c r="Q17" s="28">
        <f t="shared" si="0"/>
        <v>796367</v>
      </c>
      <c r="R17" s="28">
        <f t="shared" si="0"/>
        <v>2228880</v>
      </c>
      <c r="S17" s="28">
        <f t="shared" si="0"/>
        <v>956640</v>
      </c>
      <c r="T17" s="28">
        <f t="shared" si="0"/>
        <v>0</v>
      </c>
      <c r="U17" s="28">
        <f t="shared" si="0"/>
        <v>554309</v>
      </c>
      <c r="V17" s="28">
        <f t="shared" si="0"/>
        <v>1510949</v>
      </c>
      <c r="W17" s="28">
        <f t="shared" si="0"/>
        <v>5621838</v>
      </c>
      <c r="X17" s="28">
        <f t="shared" si="0"/>
        <v>59669781</v>
      </c>
      <c r="Y17" s="28">
        <f t="shared" si="0"/>
        <v>-54047943</v>
      </c>
      <c r="Z17" s="29">
        <f>+IF(X17&lt;&gt;0,+(Y17/X17)*100,0)</f>
        <v>-90.578416904194768</v>
      </c>
      <c r="AA17" s="30">
        <f>SUM(AA6:AA16)</f>
        <v>59669781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722528</v>
      </c>
      <c r="D38" s="32">
        <f>+D17+D27+D36</f>
        <v>0</v>
      </c>
      <c r="E38" s="33">
        <f t="shared" si="3"/>
        <v>58369781</v>
      </c>
      <c r="F38" s="2">
        <f t="shared" si="3"/>
        <v>59669781</v>
      </c>
      <c r="G38" s="2">
        <f t="shared" si="3"/>
        <v>32139</v>
      </c>
      <c r="H38" s="2">
        <f t="shared" si="3"/>
        <v>133897</v>
      </c>
      <c r="I38" s="2">
        <f t="shared" si="3"/>
        <v>316333</v>
      </c>
      <c r="J38" s="2">
        <f t="shared" si="3"/>
        <v>482369</v>
      </c>
      <c r="K38" s="2">
        <f t="shared" si="3"/>
        <v>530968</v>
      </c>
      <c r="L38" s="2">
        <f t="shared" si="3"/>
        <v>281319</v>
      </c>
      <c r="M38" s="2">
        <f t="shared" si="3"/>
        <v>587353</v>
      </c>
      <c r="N38" s="2">
        <f t="shared" si="3"/>
        <v>1399640</v>
      </c>
      <c r="O38" s="2">
        <f t="shared" si="3"/>
        <v>978266</v>
      </c>
      <c r="P38" s="2">
        <f t="shared" si="3"/>
        <v>454247</v>
      </c>
      <c r="Q38" s="2">
        <f t="shared" si="3"/>
        <v>796367</v>
      </c>
      <c r="R38" s="2">
        <f t="shared" si="3"/>
        <v>2228880</v>
      </c>
      <c r="S38" s="2">
        <f t="shared" si="3"/>
        <v>956640</v>
      </c>
      <c r="T38" s="2">
        <f t="shared" si="3"/>
        <v>0</v>
      </c>
      <c r="U38" s="2">
        <f t="shared" si="3"/>
        <v>554309</v>
      </c>
      <c r="V38" s="2">
        <f t="shared" si="3"/>
        <v>1510949</v>
      </c>
      <c r="W38" s="2">
        <f t="shared" si="3"/>
        <v>5621838</v>
      </c>
      <c r="X38" s="2">
        <f t="shared" si="3"/>
        <v>59669781</v>
      </c>
      <c r="Y38" s="2">
        <f t="shared" si="3"/>
        <v>-54047943</v>
      </c>
      <c r="Z38" s="34">
        <f>+IF(X38&lt;&gt;0,+(Y38/X38)*100,0)</f>
        <v>-90.578416904194768</v>
      </c>
      <c r="AA38" s="35">
        <f>+AA17+AA27+AA36</f>
        <v>59669781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32139</v>
      </c>
      <c r="I39" s="2">
        <f>+H40+I60</f>
        <v>166036</v>
      </c>
      <c r="J39" s="2">
        <f>+G39</f>
        <v>0</v>
      </c>
      <c r="K39" s="2">
        <f>+I40+K60</f>
        <v>482369</v>
      </c>
      <c r="L39" s="2">
        <f>+K40+L60</f>
        <v>1013337</v>
      </c>
      <c r="M39" s="2">
        <f>+L40+M60</f>
        <v>1294656</v>
      </c>
      <c r="N39" s="2">
        <f>+K39</f>
        <v>482369</v>
      </c>
      <c r="O39" s="2">
        <f>+M40+O60</f>
        <v>1882009</v>
      </c>
      <c r="P39" s="2">
        <f>+O40+P60</f>
        <v>2860275</v>
      </c>
      <c r="Q39" s="2">
        <f>+P40+Q60</f>
        <v>3314522</v>
      </c>
      <c r="R39" s="2">
        <f>+O39</f>
        <v>1882009</v>
      </c>
      <c r="S39" s="2">
        <f>+Q40+S60</f>
        <v>4110889</v>
      </c>
      <c r="T39" s="2">
        <f>+S40+T60</f>
        <v>5067529</v>
      </c>
      <c r="U39" s="2">
        <f>+T40+U60</f>
        <v>5067529</v>
      </c>
      <c r="V39" s="2">
        <f>+S39</f>
        <v>4110889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722528</v>
      </c>
      <c r="D40" s="43">
        <f t="shared" ref="D40:AA40" si="4">+D38+D39</f>
        <v>0</v>
      </c>
      <c r="E40" s="44">
        <f t="shared" si="4"/>
        <v>58369781</v>
      </c>
      <c r="F40" s="45">
        <f t="shared" si="4"/>
        <v>59669781</v>
      </c>
      <c r="G40" s="45">
        <f t="shared" si="4"/>
        <v>32139</v>
      </c>
      <c r="H40" s="45">
        <f t="shared" si="4"/>
        <v>166036</v>
      </c>
      <c r="I40" s="45">
        <f t="shared" si="4"/>
        <v>482369</v>
      </c>
      <c r="J40" s="45">
        <f>+I40</f>
        <v>482369</v>
      </c>
      <c r="K40" s="45">
        <f t="shared" si="4"/>
        <v>1013337</v>
      </c>
      <c r="L40" s="45">
        <f t="shared" si="4"/>
        <v>1294656</v>
      </c>
      <c r="M40" s="45">
        <f t="shared" si="4"/>
        <v>1882009</v>
      </c>
      <c r="N40" s="45">
        <f>+M40</f>
        <v>1882009</v>
      </c>
      <c r="O40" s="45">
        <f t="shared" si="4"/>
        <v>2860275</v>
      </c>
      <c r="P40" s="45">
        <f t="shared" si="4"/>
        <v>3314522</v>
      </c>
      <c r="Q40" s="45">
        <f t="shared" si="4"/>
        <v>4110889</v>
      </c>
      <c r="R40" s="45">
        <f>+Q40</f>
        <v>4110889</v>
      </c>
      <c r="S40" s="45">
        <f t="shared" si="4"/>
        <v>5067529</v>
      </c>
      <c r="T40" s="45">
        <f t="shared" si="4"/>
        <v>5067529</v>
      </c>
      <c r="U40" s="45">
        <f t="shared" si="4"/>
        <v>5621838</v>
      </c>
      <c r="V40" s="45">
        <f>+U40</f>
        <v>5621838</v>
      </c>
      <c r="W40" s="45">
        <f>+V40</f>
        <v>5621838</v>
      </c>
      <c r="X40" s="45">
        <f t="shared" si="4"/>
        <v>59669781</v>
      </c>
      <c r="Y40" s="45">
        <f t="shared" si="4"/>
        <v>-54047943</v>
      </c>
      <c r="Z40" s="46">
        <f>+IF(X40&lt;&gt;0,+(Y40/X40)*100,0)</f>
        <v>-90.578416904194768</v>
      </c>
      <c r="AA40" s="47">
        <f t="shared" si="4"/>
        <v>59669781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281018</v>
      </c>
      <c r="F8" s="20">
        <v>281018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281018</v>
      </c>
      <c r="Y8" s="20">
        <v>-281018</v>
      </c>
      <c r="Z8" s="21">
        <v>-100</v>
      </c>
      <c r="AA8" s="22">
        <v>281018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21599942</v>
      </c>
      <c r="F11" s="20">
        <v>21599942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21599942</v>
      </c>
      <c r="Y11" s="20">
        <v>-21599942</v>
      </c>
      <c r="Z11" s="21">
        <v>-100</v>
      </c>
      <c r="AA11" s="22">
        <v>21599942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-2589149</v>
      </c>
      <c r="D14" s="18"/>
      <c r="E14" s="19"/>
      <c r="F14" s="20"/>
      <c r="G14" s="20">
        <v>-575630</v>
      </c>
      <c r="H14" s="20">
        <v>-894843</v>
      </c>
      <c r="I14" s="20">
        <v>-1037364</v>
      </c>
      <c r="J14" s="20">
        <v>-2507837</v>
      </c>
      <c r="K14" s="20">
        <v>-905834</v>
      </c>
      <c r="L14" s="20">
        <v>-905443</v>
      </c>
      <c r="M14" s="20">
        <v>-1259733</v>
      </c>
      <c r="N14" s="20">
        <v>-3071010</v>
      </c>
      <c r="O14" s="20">
        <v>-905827</v>
      </c>
      <c r="P14" s="20">
        <v>-1036404</v>
      </c>
      <c r="Q14" s="20">
        <v>-871472</v>
      </c>
      <c r="R14" s="20">
        <v>-2813703</v>
      </c>
      <c r="S14" s="20">
        <v>-774865</v>
      </c>
      <c r="T14" s="20">
        <v>-868016</v>
      </c>
      <c r="U14" s="20">
        <v>-881620</v>
      </c>
      <c r="V14" s="20">
        <v>-2524501</v>
      </c>
      <c r="W14" s="20">
        <v>-10917051</v>
      </c>
      <c r="X14" s="20"/>
      <c r="Y14" s="20">
        <v>-10917051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-2589149</v>
      </c>
      <c r="D17" s="26">
        <f>SUM(D6:D16)</f>
        <v>0</v>
      </c>
      <c r="E17" s="27">
        <f t="shared" si="0"/>
        <v>21880960</v>
      </c>
      <c r="F17" s="28">
        <f t="shared" si="0"/>
        <v>21880960</v>
      </c>
      <c r="G17" s="28">
        <f t="shared" si="0"/>
        <v>-575630</v>
      </c>
      <c r="H17" s="28">
        <f t="shared" si="0"/>
        <v>-894843</v>
      </c>
      <c r="I17" s="28">
        <f t="shared" si="0"/>
        <v>-1037364</v>
      </c>
      <c r="J17" s="28">
        <f t="shared" si="0"/>
        <v>-2507837</v>
      </c>
      <c r="K17" s="28">
        <f t="shared" si="0"/>
        <v>-905834</v>
      </c>
      <c r="L17" s="28">
        <f t="shared" si="0"/>
        <v>-905443</v>
      </c>
      <c r="M17" s="28">
        <f t="shared" si="0"/>
        <v>-1259733</v>
      </c>
      <c r="N17" s="28">
        <f t="shared" si="0"/>
        <v>-3071010</v>
      </c>
      <c r="O17" s="28">
        <f t="shared" si="0"/>
        <v>-905827</v>
      </c>
      <c r="P17" s="28">
        <f t="shared" si="0"/>
        <v>-1036404</v>
      </c>
      <c r="Q17" s="28">
        <f t="shared" si="0"/>
        <v>-871472</v>
      </c>
      <c r="R17" s="28">
        <f t="shared" si="0"/>
        <v>-2813703</v>
      </c>
      <c r="S17" s="28">
        <f t="shared" si="0"/>
        <v>-774865</v>
      </c>
      <c r="T17" s="28">
        <f t="shared" si="0"/>
        <v>-868016</v>
      </c>
      <c r="U17" s="28">
        <f t="shared" si="0"/>
        <v>-881620</v>
      </c>
      <c r="V17" s="28">
        <f t="shared" si="0"/>
        <v>-2524501</v>
      </c>
      <c r="W17" s="28">
        <f t="shared" si="0"/>
        <v>-10917051</v>
      </c>
      <c r="X17" s="28">
        <f t="shared" si="0"/>
        <v>21880960</v>
      </c>
      <c r="Y17" s="28">
        <f t="shared" si="0"/>
        <v>-32798011</v>
      </c>
      <c r="Z17" s="29">
        <f>+IF(X17&lt;&gt;0,+(Y17/X17)*100,0)</f>
        <v>-149.89292517330136</v>
      </c>
      <c r="AA17" s="30">
        <f>SUM(AA6:AA16)</f>
        <v>21880960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-2589149</v>
      </c>
      <c r="D38" s="32">
        <f>+D17+D27+D36</f>
        <v>0</v>
      </c>
      <c r="E38" s="33">
        <f t="shared" si="3"/>
        <v>21880960</v>
      </c>
      <c r="F38" s="2">
        <f t="shared" si="3"/>
        <v>21880960</v>
      </c>
      <c r="G38" s="2">
        <f t="shared" si="3"/>
        <v>-575630</v>
      </c>
      <c r="H38" s="2">
        <f t="shared" si="3"/>
        <v>-894843</v>
      </c>
      <c r="I38" s="2">
        <f t="shared" si="3"/>
        <v>-1037364</v>
      </c>
      <c r="J38" s="2">
        <f t="shared" si="3"/>
        <v>-2507837</v>
      </c>
      <c r="K38" s="2">
        <f t="shared" si="3"/>
        <v>-905834</v>
      </c>
      <c r="L38" s="2">
        <f t="shared" si="3"/>
        <v>-905443</v>
      </c>
      <c r="M38" s="2">
        <f t="shared" si="3"/>
        <v>-1259733</v>
      </c>
      <c r="N38" s="2">
        <f t="shared" si="3"/>
        <v>-3071010</v>
      </c>
      <c r="O38" s="2">
        <f t="shared" si="3"/>
        <v>-905827</v>
      </c>
      <c r="P38" s="2">
        <f t="shared" si="3"/>
        <v>-1036404</v>
      </c>
      <c r="Q38" s="2">
        <f t="shared" si="3"/>
        <v>-871472</v>
      </c>
      <c r="R38" s="2">
        <f t="shared" si="3"/>
        <v>-2813703</v>
      </c>
      <c r="S38" s="2">
        <f t="shared" si="3"/>
        <v>-774865</v>
      </c>
      <c r="T38" s="2">
        <f t="shared" si="3"/>
        <v>-868016</v>
      </c>
      <c r="U38" s="2">
        <f t="shared" si="3"/>
        <v>-881620</v>
      </c>
      <c r="V38" s="2">
        <f t="shared" si="3"/>
        <v>-2524501</v>
      </c>
      <c r="W38" s="2">
        <f t="shared" si="3"/>
        <v>-10917051</v>
      </c>
      <c r="X38" s="2">
        <f t="shared" si="3"/>
        <v>21880960</v>
      </c>
      <c r="Y38" s="2">
        <f t="shared" si="3"/>
        <v>-32798011</v>
      </c>
      <c r="Z38" s="34">
        <f>+IF(X38&lt;&gt;0,+(Y38/X38)*100,0)</f>
        <v>-149.89292517330136</v>
      </c>
      <c r="AA38" s="35">
        <f>+AA17+AA27+AA36</f>
        <v>21880960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-575630</v>
      </c>
      <c r="I39" s="2">
        <f>+H40+I60</f>
        <v>-1470473</v>
      </c>
      <c r="J39" s="2">
        <f>+G39</f>
        <v>0</v>
      </c>
      <c r="K39" s="2">
        <f>+I40+K60</f>
        <v>-2507837</v>
      </c>
      <c r="L39" s="2">
        <f>+K40+L60</f>
        <v>-3413671</v>
      </c>
      <c r="M39" s="2">
        <f>+L40+M60</f>
        <v>-4319114</v>
      </c>
      <c r="N39" s="2">
        <f>+K39</f>
        <v>-2507837</v>
      </c>
      <c r="O39" s="2">
        <f>+M40+O60</f>
        <v>-5578847</v>
      </c>
      <c r="P39" s="2">
        <f>+O40+P60</f>
        <v>-6484674</v>
      </c>
      <c r="Q39" s="2">
        <f>+P40+Q60</f>
        <v>-7521078</v>
      </c>
      <c r="R39" s="2">
        <f>+O39</f>
        <v>-5578847</v>
      </c>
      <c r="S39" s="2">
        <f>+Q40+S60</f>
        <v>-8392550</v>
      </c>
      <c r="T39" s="2">
        <f>+S40+T60</f>
        <v>-9167415</v>
      </c>
      <c r="U39" s="2">
        <f>+T40+U60</f>
        <v>-10035431</v>
      </c>
      <c r="V39" s="2">
        <f>+S39</f>
        <v>-8392550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-2589149</v>
      </c>
      <c r="D40" s="43">
        <f t="shared" ref="D40:AA40" si="4">+D38+D39</f>
        <v>0</v>
      </c>
      <c r="E40" s="44">
        <f t="shared" si="4"/>
        <v>21880960</v>
      </c>
      <c r="F40" s="45">
        <f t="shared" si="4"/>
        <v>21880960</v>
      </c>
      <c r="G40" s="45">
        <f t="shared" si="4"/>
        <v>-575630</v>
      </c>
      <c r="H40" s="45">
        <f t="shared" si="4"/>
        <v>-1470473</v>
      </c>
      <c r="I40" s="45">
        <f t="shared" si="4"/>
        <v>-2507837</v>
      </c>
      <c r="J40" s="45">
        <f>+I40</f>
        <v>-2507837</v>
      </c>
      <c r="K40" s="45">
        <f t="shared" si="4"/>
        <v>-3413671</v>
      </c>
      <c r="L40" s="45">
        <f t="shared" si="4"/>
        <v>-4319114</v>
      </c>
      <c r="M40" s="45">
        <f t="shared" si="4"/>
        <v>-5578847</v>
      </c>
      <c r="N40" s="45">
        <f>+M40</f>
        <v>-5578847</v>
      </c>
      <c r="O40" s="45">
        <f t="shared" si="4"/>
        <v>-6484674</v>
      </c>
      <c r="P40" s="45">
        <f t="shared" si="4"/>
        <v>-7521078</v>
      </c>
      <c r="Q40" s="45">
        <f t="shared" si="4"/>
        <v>-8392550</v>
      </c>
      <c r="R40" s="45">
        <f>+Q40</f>
        <v>-8392550</v>
      </c>
      <c r="S40" s="45">
        <f t="shared" si="4"/>
        <v>-9167415</v>
      </c>
      <c r="T40" s="45">
        <f t="shared" si="4"/>
        <v>-10035431</v>
      </c>
      <c r="U40" s="45">
        <f t="shared" si="4"/>
        <v>-10917051</v>
      </c>
      <c r="V40" s="45">
        <f>+U40</f>
        <v>-10917051</v>
      </c>
      <c r="W40" s="45">
        <f>+V40</f>
        <v>-10917051</v>
      </c>
      <c r="X40" s="45">
        <f t="shared" si="4"/>
        <v>21880960</v>
      </c>
      <c r="Y40" s="45">
        <f t="shared" si="4"/>
        <v>-32798011</v>
      </c>
      <c r="Z40" s="46">
        <f>+IF(X40&lt;&gt;0,+(Y40/X40)*100,0)</f>
        <v>-149.89292517330136</v>
      </c>
      <c r="AA40" s="47">
        <f t="shared" si="4"/>
        <v>21880960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1556725</v>
      </c>
      <c r="D7" s="18"/>
      <c r="E7" s="19"/>
      <c r="F7" s="20"/>
      <c r="G7" s="20">
        <v>135898</v>
      </c>
      <c r="H7" s="20">
        <v>139065</v>
      </c>
      <c r="I7" s="20">
        <v>95609</v>
      </c>
      <c r="J7" s="20">
        <v>370572</v>
      </c>
      <c r="K7" s="20">
        <v>178884</v>
      </c>
      <c r="L7" s="20">
        <v>126436</v>
      </c>
      <c r="M7" s="20">
        <v>158777</v>
      </c>
      <c r="N7" s="20">
        <v>464097</v>
      </c>
      <c r="O7" s="20">
        <v>168717</v>
      </c>
      <c r="P7" s="20">
        <v>152230</v>
      </c>
      <c r="Q7" s="20">
        <v>188191</v>
      </c>
      <c r="R7" s="20">
        <v>509138</v>
      </c>
      <c r="S7" s="20">
        <v>107057</v>
      </c>
      <c r="T7" s="20">
        <v>137543</v>
      </c>
      <c r="U7" s="20">
        <v>150351</v>
      </c>
      <c r="V7" s="20">
        <v>394951</v>
      </c>
      <c r="W7" s="20">
        <v>1738758</v>
      </c>
      <c r="X7" s="20"/>
      <c r="Y7" s="20">
        <v>1738758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1785000</v>
      </c>
      <c r="Y9" s="20">
        <v>-1785000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-819488</v>
      </c>
      <c r="D14" s="18"/>
      <c r="E14" s="19">
        <v>-10259865</v>
      </c>
      <c r="F14" s="20">
        <v>-10259865</v>
      </c>
      <c r="G14" s="20">
        <v>-33739</v>
      </c>
      <c r="H14" s="20">
        <v>-43929</v>
      </c>
      <c r="I14" s="20"/>
      <c r="J14" s="20">
        <v>-77668</v>
      </c>
      <c r="K14" s="20">
        <v>-50569</v>
      </c>
      <c r="L14" s="20">
        <v>-21921</v>
      </c>
      <c r="M14" s="20">
        <v>-109199</v>
      </c>
      <c r="N14" s="20">
        <v>-181689</v>
      </c>
      <c r="O14" s="20">
        <v>-4591</v>
      </c>
      <c r="P14" s="20">
        <v>-39031</v>
      </c>
      <c r="Q14" s="20">
        <v>-28408</v>
      </c>
      <c r="R14" s="20">
        <v>-72030</v>
      </c>
      <c r="S14" s="20">
        <v>-21946</v>
      </c>
      <c r="T14" s="20">
        <v>-36054</v>
      </c>
      <c r="U14" s="20">
        <v>-116808</v>
      </c>
      <c r="V14" s="20">
        <v>-174808</v>
      </c>
      <c r="W14" s="20">
        <v>-506195</v>
      </c>
      <c r="X14" s="20">
        <v>-10259865</v>
      </c>
      <c r="Y14" s="20">
        <v>9753670</v>
      </c>
      <c r="Z14" s="21">
        <v>-95.066260618438932</v>
      </c>
      <c r="AA14" s="22">
        <v>-10259865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737237</v>
      </c>
      <c r="D17" s="26">
        <f>SUM(D6:D16)</f>
        <v>0</v>
      </c>
      <c r="E17" s="27">
        <f t="shared" si="0"/>
        <v>-8474865</v>
      </c>
      <c r="F17" s="28">
        <f t="shared" si="0"/>
        <v>-8474865</v>
      </c>
      <c r="G17" s="28">
        <f t="shared" si="0"/>
        <v>102159</v>
      </c>
      <c r="H17" s="28">
        <f t="shared" si="0"/>
        <v>95136</v>
      </c>
      <c r="I17" s="28">
        <f t="shared" si="0"/>
        <v>95609</v>
      </c>
      <c r="J17" s="28">
        <f t="shared" si="0"/>
        <v>292904</v>
      </c>
      <c r="K17" s="28">
        <f t="shared" si="0"/>
        <v>128315</v>
      </c>
      <c r="L17" s="28">
        <f t="shared" si="0"/>
        <v>104515</v>
      </c>
      <c r="M17" s="28">
        <f t="shared" si="0"/>
        <v>49578</v>
      </c>
      <c r="N17" s="28">
        <f t="shared" si="0"/>
        <v>282408</v>
      </c>
      <c r="O17" s="28">
        <f t="shared" si="0"/>
        <v>164126</v>
      </c>
      <c r="P17" s="28">
        <f t="shared" si="0"/>
        <v>113199</v>
      </c>
      <c r="Q17" s="28">
        <f t="shared" si="0"/>
        <v>159783</v>
      </c>
      <c r="R17" s="28">
        <f t="shared" si="0"/>
        <v>437108</v>
      </c>
      <c r="S17" s="28">
        <f t="shared" si="0"/>
        <v>85111</v>
      </c>
      <c r="T17" s="28">
        <f t="shared" si="0"/>
        <v>101489</v>
      </c>
      <c r="U17" s="28">
        <f t="shared" si="0"/>
        <v>33543</v>
      </c>
      <c r="V17" s="28">
        <f t="shared" si="0"/>
        <v>220143</v>
      </c>
      <c r="W17" s="28">
        <f t="shared" si="0"/>
        <v>1232563</v>
      </c>
      <c r="X17" s="28">
        <f t="shared" si="0"/>
        <v>-8474865</v>
      </c>
      <c r="Y17" s="28">
        <f t="shared" si="0"/>
        <v>9707428</v>
      </c>
      <c r="Z17" s="29">
        <f>+IF(X17&lt;&gt;0,+(Y17/X17)*100,0)</f>
        <v>-114.54374789450922</v>
      </c>
      <c r="AA17" s="30">
        <f>SUM(AA6:AA16)</f>
        <v>-8474865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-7935</v>
      </c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</v>
      </c>
      <c r="Y26" s="20">
        <v>50000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-7935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</v>
      </c>
      <c r="Y27" s="28">
        <f t="shared" si="1"/>
        <v>50000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729302</v>
      </c>
      <c r="D38" s="32">
        <f>+D17+D27+D36</f>
        <v>0</v>
      </c>
      <c r="E38" s="33">
        <f t="shared" si="3"/>
        <v>-8524865</v>
      </c>
      <c r="F38" s="2">
        <f t="shared" si="3"/>
        <v>-8524865</v>
      </c>
      <c r="G38" s="2">
        <f t="shared" si="3"/>
        <v>102159</v>
      </c>
      <c r="H38" s="2">
        <f t="shared" si="3"/>
        <v>95136</v>
      </c>
      <c r="I38" s="2">
        <f t="shared" si="3"/>
        <v>95609</v>
      </c>
      <c r="J38" s="2">
        <f t="shared" si="3"/>
        <v>292904</v>
      </c>
      <c r="K38" s="2">
        <f t="shared" si="3"/>
        <v>128315</v>
      </c>
      <c r="L38" s="2">
        <f t="shared" si="3"/>
        <v>104515</v>
      </c>
      <c r="M38" s="2">
        <f t="shared" si="3"/>
        <v>49578</v>
      </c>
      <c r="N38" s="2">
        <f t="shared" si="3"/>
        <v>282408</v>
      </c>
      <c r="O38" s="2">
        <f t="shared" si="3"/>
        <v>164126</v>
      </c>
      <c r="P38" s="2">
        <f t="shared" si="3"/>
        <v>113199</v>
      </c>
      <c r="Q38" s="2">
        <f t="shared" si="3"/>
        <v>159783</v>
      </c>
      <c r="R38" s="2">
        <f t="shared" si="3"/>
        <v>437108</v>
      </c>
      <c r="S38" s="2">
        <f t="shared" si="3"/>
        <v>85111</v>
      </c>
      <c r="T38" s="2">
        <f t="shared" si="3"/>
        <v>101489</v>
      </c>
      <c r="U38" s="2">
        <f t="shared" si="3"/>
        <v>33543</v>
      </c>
      <c r="V38" s="2">
        <f t="shared" si="3"/>
        <v>220143</v>
      </c>
      <c r="W38" s="2">
        <f t="shared" si="3"/>
        <v>1232563</v>
      </c>
      <c r="X38" s="2">
        <f t="shared" si="3"/>
        <v>-8524865</v>
      </c>
      <c r="Y38" s="2">
        <f t="shared" si="3"/>
        <v>9757428</v>
      </c>
      <c r="Z38" s="34">
        <f>+IF(X38&lt;&gt;0,+(Y38/X38)*100,0)</f>
        <v>-114.45844596952561</v>
      </c>
      <c r="AA38" s="35">
        <f>+AA17+AA27+AA36</f>
        <v>-8524865</v>
      </c>
    </row>
    <row r="39" spans="1:27" x14ac:dyDescent="0.25">
      <c r="A39" s="23" t="s">
        <v>60</v>
      </c>
      <c r="B39" s="17"/>
      <c r="C39" s="32">
        <v>2707186</v>
      </c>
      <c r="D39" s="32"/>
      <c r="E39" s="33"/>
      <c r="F39" s="2"/>
      <c r="G39" s="2">
        <v>3429462</v>
      </c>
      <c r="H39" s="2">
        <f>+G40+H60</f>
        <v>3531621</v>
      </c>
      <c r="I39" s="2">
        <f>+H40+I60</f>
        <v>3626757</v>
      </c>
      <c r="J39" s="2">
        <f>+G39</f>
        <v>3429462</v>
      </c>
      <c r="K39" s="2">
        <f>+I40+K60</f>
        <v>3722366</v>
      </c>
      <c r="L39" s="2">
        <f>+K40+L60</f>
        <v>3850681</v>
      </c>
      <c r="M39" s="2">
        <f>+L40+M60</f>
        <v>3955196</v>
      </c>
      <c r="N39" s="2">
        <f>+K39</f>
        <v>3722366</v>
      </c>
      <c r="O39" s="2">
        <f>+M40+O60</f>
        <v>4004774</v>
      </c>
      <c r="P39" s="2">
        <f>+O40+P60</f>
        <v>4168900</v>
      </c>
      <c r="Q39" s="2">
        <f>+P40+Q60</f>
        <v>4282099</v>
      </c>
      <c r="R39" s="2">
        <f>+O39</f>
        <v>4004774</v>
      </c>
      <c r="S39" s="2">
        <f>+Q40+S60</f>
        <v>4441882</v>
      </c>
      <c r="T39" s="2">
        <f>+S40+T60</f>
        <v>4526993</v>
      </c>
      <c r="U39" s="2">
        <f>+T40+U60</f>
        <v>4628482</v>
      </c>
      <c r="V39" s="2">
        <f>+S39</f>
        <v>4441882</v>
      </c>
      <c r="W39" s="2">
        <f>+G39</f>
        <v>3429462</v>
      </c>
      <c r="X39" s="2"/>
      <c r="Y39" s="2">
        <f>+W39-X39</f>
        <v>3429462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3436488</v>
      </c>
      <c r="D40" s="43">
        <f t="shared" ref="D40:AA40" si="4">+D38+D39</f>
        <v>0</v>
      </c>
      <c r="E40" s="44">
        <f t="shared" si="4"/>
        <v>-8524865</v>
      </c>
      <c r="F40" s="45">
        <f t="shared" si="4"/>
        <v>-8524865</v>
      </c>
      <c r="G40" s="45">
        <f t="shared" si="4"/>
        <v>3531621</v>
      </c>
      <c r="H40" s="45">
        <f t="shared" si="4"/>
        <v>3626757</v>
      </c>
      <c r="I40" s="45">
        <f t="shared" si="4"/>
        <v>3722366</v>
      </c>
      <c r="J40" s="45">
        <f>+I40</f>
        <v>3722366</v>
      </c>
      <c r="K40" s="45">
        <f t="shared" si="4"/>
        <v>3850681</v>
      </c>
      <c r="L40" s="45">
        <f t="shared" si="4"/>
        <v>3955196</v>
      </c>
      <c r="M40" s="45">
        <f t="shared" si="4"/>
        <v>4004774</v>
      </c>
      <c r="N40" s="45">
        <f>+M40</f>
        <v>4004774</v>
      </c>
      <c r="O40" s="45">
        <f t="shared" si="4"/>
        <v>4168900</v>
      </c>
      <c r="P40" s="45">
        <f t="shared" si="4"/>
        <v>4282099</v>
      </c>
      <c r="Q40" s="45">
        <f t="shared" si="4"/>
        <v>4441882</v>
      </c>
      <c r="R40" s="45">
        <f>+Q40</f>
        <v>4441882</v>
      </c>
      <c r="S40" s="45">
        <f t="shared" si="4"/>
        <v>4526993</v>
      </c>
      <c r="T40" s="45">
        <f t="shared" si="4"/>
        <v>4628482</v>
      </c>
      <c r="U40" s="45">
        <f t="shared" si="4"/>
        <v>4662025</v>
      </c>
      <c r="V40" s="45">
        <f>+U40</f>
        <v>4662025</v>
      </c>
      <c r="W40" s="45">
        <f>+V40</f>
        <v>4662025</v>
      </c>
      <c r="X40" s="45">
        <f t="shared" si="4"/>
        <v>-8524865</v>
      </c>
      <c r="Y40" s="45">
        <f t="shared" si="4"/>
        <v>13186890</v>
      </c>
      <c r="Z40" s="46">
        <f>+IF(X40&lt;&gt;0,+(Y40/X40)*100,0)</f>
        <v>-154.68737628103202</v>
      </c>
      <c r="AA40" s="47">
        <f t="shared" si="4"/>
        <v>-8524865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3429462</v>
      </c>
      <c r="J60">
        <v>3429462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9854</v>
      </c>
      <c r="N6" s="20">
        <v>9854</v>
      </c>
      <c r="O6" s="20"/>
      <c r="P6" s="20">
        <v>9511</v>
      </c>
      <c r="Q6" s="20">
        <v>296</v>
      </c>
      <c r="R6" s="20">
        <v>9807</v>
      </c>
      <c r="S6" s="20"/>
      <c r="T6" s="20"/>
      <c r="U6" s="20"/>
      <c r="V6" s="20"/>
      <c r="W6" s="20">
        <v>19661</v>
      </c>
      <c r="X6" s="20"/>
      <c r="Y6" s="20">
        <v>19661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386465</v>
      </c>
      <c r="N7" s="20">
        <v>386465</v>
      </c>
      <c r="O7" s="20">
        <v>243679</v>
      </c>
      <c r="P7" s="20">
        <v>412593</v>
      </c>
      <c r="Q7" s="20"/>
      <c r="R7" s="20">
        <v>656272</v>
      </c>
      <c r="S7" s="20">
        <v>324239</v>
      </c>
      <c r="T7" s="20"/>
      <c r="U7" s="20"/>
      <c r="V7" s="20">
        <v>324239</v>
      </c>
      <c r="W7" s="20">
        <v>1366976</v>
      </c>
      <c r="X7" s="20"/>
      <c r="Y7" s="20">
        <v>1366976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-67839</v>
      </c>
      <c r="R8" s="20">
        <v>-67839</v>
      </c>
      <c r="S8" s="20">
        <v>4200490</v>
      </c>
      <c r="T8" s="20"/>
      <c r="U8" s="20"/>
      <c r="V8" s="20">
        <v>4200490</v>
      </c>
      <c r="W8" s="20">
        <v>4132651</v>
      </c>
      <c r="X8" s="20"/>
      <c r="Y8" s="20">
        <v>4132651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230567</v>
      </c>
      <c r="N11" s="20">
        <v>230567</v>
      </c>
      <c r="O11" s="20">
        <v>26393</v>
      </c>
      <c r="P11" s="20">
        <v>41875</v>
      </c>
      <c r="Q11" s="20"/>
      <c r="R11" s="20">
        <v>68268</v>
      </c>
      <c r="S11" s="20">
        <v>81117</v>
      </c>
      <c r="T11" s="20"/>
      <c r="U11" s="20"/>
      <c r="V11" s="20">
        <v>81117</v>
      </c>
      <c r="W11" s="20">
        <v>379952</v>
      </c>
      <c r="X11" s="20"/>
      <c r="Y11" s="20">
        <v>379952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626886</v>
      </c>
      <c r="N17" s="28">
        <f t="shared" si="0"/>
        <v>626886</v>
      </c>
      <c r="O17" s="28">
        <f t="shared" si="0"/>
        <v>270072</v>
      </c>
      <c r="P17" s="28">
        <f t="shared" si="0"/>
        <v>463979</v>
      </c>
      <c r="Q17" s="28">
        <f t="shared" si="0"/>
        <v>-67543</v>
      </c>
      <c r="R17" s="28">
        <f t="shared" si="0"/>
        <v>666508</v>
      </c>
      <c r="S17" s="28">
        <f t="shared" si="0"/>
        <v>4605846</v>
      </c>
      <c r="T17" s="28">
        <f t="shared" si="0"/>
        <v>0</v>
      </c>
      <c r="U17" s="28">
        <f t="shared" si="0"/>
        <v>0</v>
      </c>
      <c r="V17" s="28">
        <f t="shared" si="0"/>
        <v>4605846</v>
      </c>
      <c r="W17" s="28">
        <f t="shared" si="0"/>
        <v>5899240</v>
      </c>
      <c r="X17" s="28">
        <f t="shared" si="0"/>
        <v>0</v>
      </c>
      <c r="Y17" s="28">
        <f t="shared" si="0"/>
        <v>5899240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626886</v>
      </c>
      <c r="N38" s="2">
        <f t="shared" si="3"/>
        <v>626886</v>
      </c>
      <c r="O38" s="2">
        <f t="shared" si="3"/>
        <v>270072</v>
      </c>
      <c r="P38" s="2">
        <f t="shared" si="3"/>
        <v>463979</v>
      </c>
      <c r="Q38" s="2">
        <f t="shared" si="3"/>
        <v>-67543</v>
      </c>
      <c r="R38" s="2">
        <f t="shared" si="3"/>
        <v>666508</v>
      </c>
      <c r="S38" s="2">
        <f t="shared" si="3"/>
        <v>4605846</v>
      </c>
      <c r="T38" s="2">
        <f t="shared" si="3"/>
        <v>0</v>
      </c>
      <c r="U38" s="2">
        <f t="shared" si="3"/>
        <v>0</v>
      </c>
      <c r="V38" s="2">
        <f t="shared" si="3"/>
        <v>4605846</v>
      </c>
      <c r="W38" s="2">
        <f t="shared" si="3"/>
        <v>5899240</v>
      </c>
      <c r="X38" s="2">
        <f t="shared" si="3"/>
        <v>0</v>
      </c>
      <c r="Y38" s="2">
        <f t="shared" si="3"/>
        <v>5899240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626886</v>
      </c>
      <c r="P39" s="2">
        <f>+O40+P60</f>
        <v>896958</v>
      </c>
      <c r="Q39" s="2">
        <f>+P40+Q60</f>
        <v>1360937</v>
      </c>
      <c r="R39" s="2">
        <f>+O39</f>
        <v>626886</v>
      </c>
      <c r="S39" s="2">
        <f>+Q40+S60</f>
        <v>1293394</v>
      </c>
      <c r="T39" s="2">
        <f>+S40+T60</f>
        <v>5899240</v>
      </c>
      <c r="U39" s="2">
        <f>+T40+U60</f>
        <v>5899240</v>
      </c>
      <c r="V39" s="2">
        <f>+S39</f>
        <v>1293394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626886</v>
      </c>
      <c r="N40" s="45">
        <f>+M40</f>
        <v>626886</v>
      </c>
      <c r="O40" s="45">
        <f t="shared" si="4"/>
        <v>896958</v>
      </c>
      <c r="P40" s="45">
        <f t="shared" si="4"/>
        <v>1360937</v>
      </c>
      <c r="Q40" s="45">
        <f t="shared" si="4"/>
        <v>1293394</v>
      </c>
      <c r="R40" s="45">
        <f>+Q40</f>
        <v>1293394</v>
      </c>
      <c r="S40" s="45">
        <f t="shared" si="4"/>
        <v>5899240</v>
      </c>
      <c r="T40" s="45">
        <f t="shared" si="4"/>
        <v>5899240</v>
      </c>
      <c r="U40" s="45">
        <f t="shared" si="4"/>
        <v>5899240</v>
      </c>
      <c r="V40" s="45">
        <f>+U40</f>
        <v>5899240</v>
      </c>
      <c r="W40" s="45">
        <f>+V40</f>
        <v>5899240</v>
      </c>
      <c r="X40" s="45">
        <f t="shared" si="4"/>
        <v>0</v>
      </c>
      <c r="Y40" s="45">
        <f t="shared" si="4"/>
        <v>5899240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58105476</v>
      </c>
      <c r="F7" s="20">
        <v>71468284</v>
      </c>
      <c r="G7" s="20"/>
      <c r="H7" s="20"/>
      <c r="I7" s="20"/>
      <c r="J7" s="20"/>
      <c r="K7" s="20">
        <v>1930</v>
      </c>
      <c r="L7" s="20">
        <v>3222</v>
      </c>
      <c r="M7" s="20">
        <v>1864</v>
      </c>
      <c r="N7" s="20">
        <v>7016</v>
      </c>
      <c r="O7" s="20">
        <v>3288</v>
      </c>
      <c r="P7" s="20">
        <v>5356</v>
      </c>
      <c r="Q7" s="20">
        <v>4103</v>
      </c>
      <c r="R7" s="20">
        <v>12747</v>
      </c>
      <c r="S7" s="20">
        <v>6002</v>
      </c>
      <c r="T7" s="20">
        <v>5234</v>
      </c>
      <c r="U7" s="20">
        <v>6914</v>
      </c>
      <c r="V7" s="20">
        <v>18150</v>
      </c>
      <c r="W7" s="20">
        <v>37913</v>
      </c>
      <c r="X7" s="20">
        <v>71468284</v>
      </c>
      <c r="Y7" s="20">
        <v>-71430371</v>
      </c>
      <c r="Z7" s="21">
        <v>-99.946951293807473</v>
      </c>
      <c r="AA7" s="22">
        <v>71468284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>
        <v>12600047</v>
      </c>
      <c r="P9" s="20"/>
      <c r="Q9" s="20">
        <v>9449929</v>
      </c>
      <c r="R9" s="20">
        <v>22049976</v>
      </c>
      <c r="S9" s="20"/>
      <c r="T9" s="20"/>
      <c r="U9" s="20"/>
      <c r="V9" s="20"/>
      <c r="W9" s="20">
        <v>37800000</v>
      </c>
      <c r="X9" s="20">
        <v>37800000</v>
      </c>
      <c r="Y9" s="20"/>
      <c r="Z9" s="21"/>
      <c r="AA9" s="22">
        <v>37800000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-12371303</v>
      </c>
      <c r="D14" s="18"/>
      <c r="E14" s="19"/>
      <c r="F14" s="20">
        <v>-2450220</v>
      </c>
      <c r="G14" s="20">
        <v>-2145842</v>
      </c>
      <c r="H14" s="20">
        <v>-527831</v>
      </c>
      <c r="I14" s="20">
        <v>-598700</v>
      </c>
      <c r="J14" s="20">
        <v>-3272373</v>
      </c>
      <c r="K14" s="20">
        <v>-667620</v>
      </c>
      <c r="L14" s="20">
        <v>-628908</v>
      </c>
      <c r="M14" s="20">
        <v>-208392</v>
      </c>
      <c r="N14" s="20">
        <v>-1504920</v>
      </c>
      <c r="O14" s="20">
        <v>-188305</v>
      </c>
      <c r="P14" s="20">
        <v>-145908</v>
      </c>
      <c r="Q14" s="20">
        <v>-231543</v>
      </c>
      <c r="R14" s="20">
        <v>-565756</v>
      </c>
      <c r="S14" s="20">
        <v>-1335953</v>
      </c>
      <c r="T14" s="20">
        <v>-296652</v>
      </c>
      <c r="U14" s="20">
        <v>-1173892</v>
      </c>
      <c r="V14" s="20">
        <v>-2806497</v>
      </c>
      <c r="W14" s="20">
        <v>-8149546</v>
      </c>
      <c r="X14" s="20">
        <v>-2450220</v>
      </c>
      <c r="Y14" s="20">
        <v>-5699326</v>
      </c>
      <c r="Z14" s="21">
        <v>232.60466407098139</v>
      </c>
      <c r="AA14" s="22">
        <v>-2450220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19831968</v>
      </c>
      <c r="D17" s="26">
        <f>SUM(D6:D16)</f>
        <v>0</v>
      </c>
      <c r="E17" s="27">
        <f t="shared" si="0"/>
        <v>95905476</v>
      </c>
      <c r="F17" s="28">
        <f t="shared" si="0"/>
        <v>106818064</v>
      </c>
      <c r="G17" s="28">
        <f t="shared" si="0"/>
        <v>-2145842</v>
      </c>
      <c r="H17" s="28">
        <f t="shared" si="0"/>
        <v>15222193</v>
      </c>
      <c r="I17" s="28">
        <f t="shared" si="0"/>
        <v>-598700</v>
      </c>
      <c r="J17" s="28">
        <f t="shared" si="0"/>
        <v>12477651</v>
      </c>
      <c r="K17" s="28">
        <f t="shared" si="0"/>
        <v>-665690</v>
      </c>
      <c r="L17" s="28">
        <f t="shared" si="0"/>
        <v>-625686</v>
      </c>
      <c r="M17" s="28">
        <f t="shared" si="0"/>
        <v>-206528</v>
      </c>
      <c r="N17" s="28">
        <f t="shared" si="0"/>
        <v>-1497904</v>
      </c>
      <c r="O17" s="28">
        <f t="shared" si="0"/>
        <v>12415030</v>
      </c>
      <c r="P17" s="28">
        <f t="shared" si="0"/>
        <v>-140552</v>
      </c>
      <c r="Q17" s="28">
        <f t="shared" si="0"/>
        <v>9222489</v>
      </c>
      <c r="R17" s="28">
        <f t="shared" si="0"/>
        <v>21496967</v>
      </c>
      <c r="S17" s="28">
        <f t="shared" si="0"/>
        <v>-1329951</v>
      </c>
      <c r="T17" s="28">
        <f t="shared" si="0"/>
        <v>-291418</v>
      </c>
      <c r="U17" s="28">
        <f t="shared" si="0"/>
        <v>-1166978</v>
      </c>
      <c r="V17" s="28">
        <f t="shared" si="0"/>
        <v>-2788347</v>
      </c>
      <c r="W17" s="28">
        <f t="shared" si="0"/>
        <v>29688367</v>
      </c>
      <c r="X17" s="28">
        <f t="shared" si="0"/>
        <v>106818064</v>
      </c>
      <c r="Y17" s="28">
        <f t="shared" si="0"/>
        <v>-77129697</v>
      </c>
      <c r="Z17" s="29">
        <f>+IF(X17&lt;&gt;0,+(Y17/X17)*100,0)</f>
        <v>-72.206604493412271</v>
      </c>
      <c r="AA17" s="30">
        <f>SUM(AA6:AA16)</f>
        <v>106818064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-24607</v>
      </c>
      <c r="D26" s="18"/>
      <c r="E26" s="19">
        <v>-3050004</v>
      </c>
      <c r="F26" s="20">
        <v>-3121500</v>
      </c>
      <c r="G26" s="20"/>
      <c r="H26" s="20"/>
      <c r="I26" s="20">
        <v>-14954</v>
      </c>
      <c r="J26" s="20">
        <v>-14954</v>
      </c>
      <c r="K26" s="20">
        <v>-29997</v>
      </c>
      <c r="L26" s="20">
        <v>-44150</v>
      </c>
      <c r="M26" s="20"/>
      <c r="N26" s="20">
        <v>-74147</v>
      </c>
      <c r="O26" s="20"/>
      <c r="P26" s="20"/>
      <c r="Q26" s="20"/>
      <c r="R26" s="20"/>
      <c r="S26" s="20">
        <v>-16869</v>
      </c>
      <c r="T26" s="20"/>
      <c r="U26" s="20">
        <v>-55198</v>
      </c>
      <c r="V26" s="20">
        <v>-72067</v>
      </c>
      <c r="W26" s="20">
        <v>-161168</v>
      </c>
      <c r="X26" s="20">
        <v>-3121500</v>
      </c>
      <c r="Y26" s="20">
        <v>2960332</v>
      </c>
      <c r="Z26" s="21">
        <v>-94.836841262213682</v>
      </c>
      <c r="AA26" s="22">
        <v>-3121500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-24607</v>
      </c>
      <c r="D27" s="26">
        <f>SUM(D21:D26)</f>
        <v>0</v>
      </c>
      <c r="E27" s="27">
        <f t="shared" si="1"/>
        <v>-3050004</v>
      </c>
      <c r="F27" s="28">
        <f t="shared" si="1"/>
        <v>-3121500</v>
      </c>
      <c r="G27" s="28">
        <f t="shared" si="1"/>
        <v>0</v>
      </c>
      <c r="H27" s="28">
        <f t="shared" si="1"/>
        <v>0</v>
      </c>
      <c r="I27" s="28">
        <f t="shared" si="1"/>
        <v>-14954</v>
      </c>
      <c r="J27" s="28">
        <f t="shared" si="1"/>
        <v>-14954</v>
      </c>
      <c r="K27" s="28">
        <f t="shared" si="1"/>
        <v>-29997</v>
      </c>
      <c r="L27" s="28">
        <f t="shared" si="1"/>
        <v>-44150</v>
      </c>
      <c r="M27" s="28">
        <f t="shared" si="1"/>
        <v>0</v>
      </c>
      <c r="N27" s="28">
        <f t="shared" si="1"/>
        <v>-74147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-16869</v>
      </c>
      <c r="T27" s="28">
        <f t="shared" si="1"/>
        <v>0</v>
      </c>
      <c r="U27" s="28">
        <f t="shared" si="1"/>
        <v>-55198</v>
      </c>
      <c r="V27" s="28">
        <f t="shared" si="1"/>
        <v>-72067</v>
      </c>
      <c r="W27" s="28">
        <f t="shared" si="1"/>
        <v>-161168</v>
      </c>
      <c r="X27" s="28">
        <f t="shared" si="1"/>
        <v>-3121500</v>
      </c>
      <c r="Y27" s="28">
        <f t="shared" si="1"/>
        <v>2960332</v>
      </c>
      <c r="Z27" s="29">
        <f>+IF(X27&lt;&gt;0,+(Y27/X27)*100,0)</f>
        <v>-94.836841262213682</v>
      </c>
      <c r="AA27" s="30">
        <f>SUM(AA21:AA26)</f>
        <v>-3121500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19807361</v>
      </c>
      <c r="D38" s="32">
        <f>+D17+D27+D36</f>
        <v>0</v>
      </c>
      <c r="E38" s="33">
        <f t="shared" si="3"/>
        <v>92855472</v>
      </c>
      <c r="F38" s="2">
        <f t="shared" si="3"/>
        <v>103696564</v>
      </c>
      <c r="G38" s="2">
        <f t="shared" si="3"/>
        <v>-2145842</v>
      </c>
      <c r="H38" s="2">
        <f t="shared" si="3"/>
        <v>15222193</v>
      </c>
      <c r="I38" s="2">
        <f t="shared" si="3"/>
        <v>-613654</v>
      </c>
      <c r="J38" s="2">
        <f t="shared" si="3"/>
        <v>12462697</v>
      </c>
      <c r="K38" s="2">
        <f t="shared" si="3"/>
        <v>-695687</v>
      </c>
      <c r="L38" s="2">
        <f t="shared" si="3"/>
        <v>-669836</v>
      </c>
      <c r="M38" s="2">
        <f t="shared" si="3"/>
        <v>-206528</v>
      </c>
      <c r="N38" s="2">
        <f t="shared" si="3"/>
        <v>-1572051</v>
      </c>
      <c r="O38" s="2">
        <f t="shared" si="3"/>
        <v>12415030</v>
      </c>
      <c r="P38" s="2">
        <f t="shared" si="3"/>
        <v>-140552</v>
      </c>
      <c r="Q38" s="2">
        <f t="shared" si="3"/>
        <v>9222489</v>
      </c>
      <c r="R38" s="2">
        <f t="shared" si="3"/>
        <v>21496967</v>
      </c>
      <c r="S38" s="2">
        <f t="shared" si="3"/>
        <v>-1346820</v>
      </c>
      <c r="T38" s="2">
        <f t="shared" si="3"/>
        <v>-291418</v>
      </c>
      <c r="U38" s="2">
        <f t="shared" si="3"/>
        <v>-1222176</v>
      </c>
      <c r="V38" s="2">
        <f t="shared" si="3"/>
        <v>-2860414</v>
      </c>
      <c r="W38" s="2">
        <f t="shared" si="3"/>
        <v>29527199</v>
      </c>
      <c r="X38" s="2">
        <f t="shared" si="3"/>
        <v>103696564</v>
      </c>
      <c r="Y38" s="2">
        <f t="shared" si="3"/>
        <v>-74169365</v>
      </c>
      <c r="Z38" s="34">
        <f>+IF(X38&lt;&gt;0,+(Y38/X38)*100,0)</f>
        <v>-71.525383425433461</v>
      </c>
      <c r="AA38" s="35">
        <f>+AA17+AA27+AA36</f>
        <v>103696564</v>
      </c>
    </row>
    <row r="39" spans="1:27" x14ac:dyDescent="0.25">
      <c r="A39" s="23" t="s">
        <v>60</v>
      </c>
      <c r="B39" s="17"/>
      <c r="C39" s="32">
        <v>137881284</v>
      </c>
      <c r="D39" s="32"/>
      <c r="E39" s="33">
        <v>106140189</v>
      </c>
      <c r="F39" s="2">
        <v>106140189</v>
      </c>
      <c r="G39" s="2">
        <v>167692435</v>
      </c>
      <c r="H39" s="2">
        <f>+G40+H60</f>
        <v>165546593</v>
      </c>
      <c r="I39" s="2">
        <f>+H40+I60</f>
        <v>180768786</v>
      </c>
      <c r="J39" s="2">
        <f>+G39</f>
        <v>167692435</v>
      </c>
      <c r="K39" s="2">
        <f>+I40+K60</f>
        <v>180155132</v>
      </c>
      <c r="L39" s="2">
        <f>+K40+L60</f>
        <v>179459445</v>
      </c>
      <c r="M39" s="2">
        <f>+L40+M60</f>
        <v>178789609</v>
      </c>
      <c r="N39" s="2">
        <f>+K39</f>
        <v>180155132</v>
      </c>
      <c r="O39" s="2">
        <f>+M40+O60</f>
        <v>178583081</v>
      </c>
      <c r="P39" s="2">
        <f>+O40+P60</f>
        <v>190998111</v>
      </c>
      <c r="Q39" s="2">
        <f>+P40+Q60</f>
        <v>190857559</v>
      </c>
      <c r="R39" s="2">
        <f>+O39</f>
        <v>178583081</v>
      </c>
      <c r="S39" s="2">
        <f>+Q40+S60</f>
        <v>200080048</v>
      </c>
      <c r="T39" s="2">
        <f>+S40+T60</f>
        <v>198733228</v>
      </c>
      <c r="U39" s="2">
        <f>+T40+U60</f>
        <v>198441810</v>
      </c>
      <c r="V39" s="2">
        <f>+S39</f>
        <v>200080048</v>
      </c>
      <c r="W39" s="2">
        <f>+G39</f>
        <v>167692435</v>
      </c>
      <c r="X39" s="2">
        <v>106140189</v>
      </c>
      <c r="Y39" s="2">
        <f>+W39-X39</f>
        <v>61552246</v>
      </c>
      <c r="Z39" s="34">
        <f>+IF(X39&lt;&gt;0,+(Y39/X39)*100,0)</f>
        <v>57.991460708629418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157688645</v>
      </c>
      <c r="D40" s="43">
        <f t="shared" ref="D40:AA40" si="4">+D38+D39</f>
        <v>0</v>
      </c>
      <c r="E40" s="44">
        <f t="shared" si="4"/>
        <v>198995661</v>
      </c>
      <c r="F40" s="45">
        <f t="shared" si="4"/>
        <v>209836753</v>
      </c>
      <c r="G40" s="45">
        <f t="shared" si="4"/>
        <v>165546593</v>
      </c>
      <c r="H40" s="45">
        <f t="shared" si="4"/>
        <v>180768786</v>
      </c>
      <c r="I40" s="45">
        <f t="shared" si="4"/>
        <v>180155132</v>
      </c>
      <c r="J40" s="45">
        <f>+I40</f>
        <v>180155132</v>
      </c>
      <c r="K40" s="45">
        <f t="shared" si="4"/>
        <v>179459445</v>
      </c>
      <c r="L40" s="45">
        <f t="shared" si="4"/>
        <v>178789609</v>
      </c>
      <c r="M40" s="45">
        <f t="shared" si="4"/>
        <v>178583081</v>
      </c>
      <c r="N40" s="45">
        <f>+M40</f>
        <v>178583081</v>
      </c>
      <c r="O40" s="45">
        <f t="shared" si="4"/>
        <v>190998111</v>
      </c>
      <c r="P40" s="45">
        <f t="shared" si="4"/>
        <v>190857559</v>
      </c>
      <c r="Q40" s="45">
        <f t="shared" si="4"/>
        <v>200080048</v>
      </c>
      <c r="R40" s="45">
        <f>+Q40</f>
        <v>200080048</v>
      </c>
      <c r="S40" s="45">
        <f t="shared" si="4"/>
        <v>198733228</v>
      </c>
      <c r="T40" s="45">
        <f t="shared" si="4"/>
        <v>198441810</v>
      </c>
      <c r="U40" s="45">
        <f t="shared" si="4"/>
        <v>197219634</v>
      </c>
      <c r="V40" s="45">
        <f>+U40</f>
        <v>197219634</v>
      </c>
      <c r="W40" s="45">
        <f>+V40</f>
        <v>197219634</v>
      </c>
      <c r="X40" s="45">
        <f t="shared" si="4"/>
        <v>209836753</v>
      </c>
      <c r="Y40" s="45">
        <f t="shared" si="4"/>
        <v>-12617119</v>
      </c>
      <c r="Z40" s="46">
        <f>+IF(X40&lt;&gt;0,+(Y40/X40)*100,0)</f>
        <v>-6.0128260753253269</v>
      </c>
      <c r="AA40" s="47">
        <f t="shared" si="4"/>
        <v>209836753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167692435</v>
      </c>
      <c r="J60">
        <v>167692435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9038203</v>
      </c>
      <c r="D7" s="18"/>
      <c r="E7" s="19">
        <v>23061022</v>
      </c>
      <c r="F7" s="20">
        <v>23061062</v>
      </c>
      <c r="G7" s="20">
        <v>817965</v>
      </c>
      <c r="H7" s="20">
        <v>736307</v>
      </c>
      <c r="I7" s="20">
        <v>698533</v>
      </c>
      <c r="J7" s="20">
        <v>2252805</v>
      </c>
      <c r="K7" s="20">
        <v>660362</v>
      </c>
      <c r="L7" s="20">
        <v>668008</v>
      </c>
      <c r="M7" s="20">
        <v>543642</v>
      </c>
      <c r="N7" s="20">
        <v>1872012</v>
      </c>
      <c r="O7" s="20">
        <v>814464</v>
      </c>
      <c r="P7" s="20">
        <v>679992</v>
      </c>
      <c r="Q7" s="20">
        <v>941482</v>
      </c>
      <c r="R7" s="20">
        <v>2435938</v>
      </c>
      <c r="S7" s="20">
        <v>744185</v>
      </c>
      <c r="T7" s="20">
        <v>796158</v>
      </c>
      <c r="U7" s="20">
        <v>545493</v>
      </c>
      <c r="V7" s="20">
        <v>2085836</v>
      </c>
      <c r="W7" s="20">
        <v>8646591</v>
      </c>
      <c r="X7" s="20">
        <v>23061062</v>
      </c>
      <c r="Y7" s="20">
        <v>-14414471</v>
      </c>
      <c r="Z7" s="21">
        <v>-62.505668646136073</v>
      </c>
      <c r="AA7" s="22">
        <v>23061062</v>
      </c>
    </row>
    <row r="8" spans="1:27" x14ac:dyDescent="0.25">
      <c r="A8" s="23" t="s">
        <v>36</v>
      </c>
      <c r="B8" s="17" t="s">
        <v>32</v>
      </c>
      <c r="C8" s="18">
        <v>1623</v>
      </c>
      <c r="D8" s="18"/>
      <c r="E8" s="19">
        <v>105000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812711</v>
      </c>
      <c r="D9" s="18"/>
      <c r="E9" s="19">
        <v>10457686</v>
      </c>
      <c r="F9" s="20">
        <v>10457686</v>
      </c>
      <c r="G9" s="20">
        <v>300000</v>
      </c>
      <c r="H9" s="20"/>
      <c r="I9" s="20"/>
      <c r="J9" s="20">
        <v>300000</v>
      </c>
      <c r="K9" s="20">
        <v>544660</v>
      </c>
      <c r="L9" s="20"/>
      <c r="M9" s="20"/>
      <c r="N9" s="20">
        <v>544660</v>
      </c>
      <c r="O9" s="20"/>
      <c r="P9" s="20">
        <v>360000</v>
      </c>
      <c r="Q9" s="20">
        <v>600000</v>
      </c>
      <c r="R9" s="20">
        <v>960000</v>
      </c>
      <c r="S9" s="20"/>
      <c r="T9" s="20"/>
      <c r="U9" s="20"/>
      <c r="V9" s="20"/>
      <c r="W9" s="20">
        <v>1804660</v>
      </c>
      <c r="X9" s="20">
        <v>10457686</v>
      </c>
      <c r="Y9" s="20">
        <v>-8653026</v>
      </c>
      <c r="Z9" s="21">
        <v>-82.743218719705297</v>
      </c>
      <c r="AA9" s="22">
        <v>10457686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>
        <v>3680</v>
      </c>
      <c r="T11" s="20">
        <v>8272</v>
      </c>
      <c r="U11" s="20">
        <v>4690</v>
      </c>
      <c r="V11" s="20">
        <v>16642</v>
      </c>
      <c r="W11" s="20">
        <v>16642</v>
      </c>
      <c r="X11" s="20"/>
      <c r="Y11" s="20">
        <v>16642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-3659627</v>
      </c>
      <c r="D14" s="18"/>
      <c r="E14" s="19"/>
      <c r="F14" s="20">
        <v>-122665960</v>
      </c>
      <c r="G14" s="20">
        <v>-8557241</v>
      </c>
      <c r="H14" s="20">
        <v>-12193357</v>
      </c>
      <c r="I14" s="20">
        <v>-13568078</v>
      </c>
      <c r="J14" s="20">
        <v>-34318676</v>
      </c>
      <c r="K14" s="20">
        <v>-9640193</v>
      </c>
      <c r="L14" s="20">
        <v>-13598547</v>
      </c>
      <c r="M14" s="20">
        <v>-14257278</v>
      </c>
      <c r="N14" s="20">
        <v>-37496018</v>
      </c>
      <c r="O14" s="20">
        <v>-4755319</v>
      </c>
      <c r="P14" s="20">
        <v>-1181255</v>
      </c>
      <c r="Q14" s="20">
        <v>-15246762</v>
      </c>
      <c r="R14" s="20">
        <v>-21183336</v>
      </c>
      <c r="S14" s="20">
        <v>-11451476</v>
      </c>
      <c r="T14" s="20">
        <v>-12974511</v>
      </c>
      <c r="U14" s="20">
        <v>-12240929</v>
      </c>
      <c r="V14" s="20">
        <v>-36666916</v>
      </c>
      <c r="W14" s="20">
        <v>-129664946</v>
      </c>
      <c r="X14" s="20">
        <v>-122665960</v>
      </c>
      <c r="Y14" s="20">
        <v>-6998986</v>
      </c>
      <c r="Z14" s="21">
        <v>5.7057279786503114</v>
      </c>
      <c r="AA14" s="22">
        <v>-122665960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6192910</v>
      </c>
      <c r="D17" s="26">
        <f>SUM(D6:D16)</f>
        <v>0</v>
      </c>
      <c r="E17" s="27">
        <f t="shared" si="0"/>
        <v>33623708</v>
      </c>
      <c r="F17" s="28">
        <f t="shared" si="0"/>
        <v>-89147212</v>
      </c>
      <c r="G17" s="28">
        <f t="shared" si="0"/>
        <v>-7439276</v>
      </c>
      <c r="H17" s="28">
        <f t="shared" si="0"/>
        <v>-11457050</v>
      </c>
      <c r="I17" s="28">
        <f t="shared" si="0"/>
        <v>-12869545</v>
      </c>
      <c r="J17" s="28">
        <f t="shared" si="0"/>
        <v>-31765871</v>
      </c>
      <c r="K17" s="28">
        <f t="shared" si="0"/>
        <v>-8435171</v>
      </c>
      <c r="L17" s="28">
        <f t="shared" si="0"/>
        <v>-12930539</v>
      </c>
      <c r="M17" s="28">
        <f t="shared" si="0"/>
        <v>-13713636</v>
      </c>
      <c r="N17" s="28">
        <f t="shared" si="0"/>
        <v>-35079346</v>
      </c>
      <c r="O17" s="28">
        <f t="shared" si="0"/>
        <v>-3940855</v>
      </c>
      <c r="P17" s="28">
        <f t="shared" si="0"/>
        <v>-141263</v>
      </c>
      <c r="Q17" s="28">
        <f t="shared" si="0"/>
        <v>-13705280</v>
      </c>
      <c r="R17" s="28">
        <f t="shared" si="0"/>
        <v>-17787398</v>
      </c>
      <c r="S17" s="28">
        <f t="shared" si="0"/>
        <v>-10703611</v>
      </c>
      <c r="T17" s="28">
        <f t="shared" si="0"/>
        <v>-12170081</v>
      </c>
      <c r="U17" s="28">
        <f t="shared" si="0"/>
        <v>-11690746</v>
      </c>
      <c r="V17" s="28">
        <f t="shared" si="0"/>
        <v>-34564438</v>
      </c>
      <c r="W17" s="28">
        <f t="shared" si="0"/>
        <v>-119197053</v>
      </c>
      <c r="X17" s="28">
        <f t="shared" si="0"/>
        <v>-89147212</v>
      </c>
      <c r="Y17" s="28">
        <f t="shared" si="0"/>
        <v>-30049841</v>
      </c>
      <c r="Z17" s="29">
        <f>+IF(X17&lt;&gt;0,+(Y17/X17)*100,0)</f>
        <v>33.708110804407433</v>
      </c>
      <c r="AA17" s="30">
        <f>SUM(AA6:AA16)</f>
        <v>-89147212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-6000</v>
      </c>
      <c r="Q26" s="20">
        <v>-3680</v>
      </c>
      <c r="R26" s="20">
        <v>-9680</v>
      </c>
      <c r="S26" s="20"/>
      <c r="T26" s="20"/>
      <c r="U26" s="20"/>
      <c r="V26" s="20"/>
      <c r="W26" s="20">
        <v>-9680</v>
      </c>
      <c r="X26" s="20">
        <v>-2000000</v>
      </c>
      <c r="Y26" s="20">
        <v>1990320</v>
      </c>
      <c r="Z26" s="21">
        <v>-99.516000000000005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-6000</v>
      </c>
      <c r="Q27" s="28">
        <f t="shared" si="1"/>
        <v>-3680</v>
      </c>
      <c r="R27" s="28">
        <f t="shared" si="1"/>
        <v>-9680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-9680</v>
      </c>
      <c r="X27" s="28">
        <f t="shared" si="1"/>
        <v>-2000000</v>
      </c>
      <c r="Y27" s="28">
        <f t="shared" si="1"/>
        <v>1990320</v>
      </c>
      <c r="Z27" s="29">
        <f>+IF(X27&lt;&gt;0,+(Y27/X27)*100,0)</f>
        <v>-99.516000000000005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6192910</v>
      </c>
      <c r="D38" s="32">
        <f>+D17+D27+D36</f>
        <v>0</v>
      </c>
      <c r="E38" s="33">
        <f t="shared" si="3"/>
        <v>31623708</v>
      </c>
      <c r="F38" s="2">
        <f t="shared" si="3"/>
        <v>-91147212</v>
      </c>
      <c r="G38" s="2">
        <f t="shared" si="3"/>
        <v>-7439276</v>
      </c>
      <c r="H38" s="2">
        <f t="shared" si="3"/>
        <v>-11457050</v>
      </c>
      <c r="I38" s="2">
        <f t="shared" si="3"/>
        <v>-12869545</v>
      </c>
      <c r="J38" s="2">
        <f t="shared" si="3"/>
        <v>-31765871</v>
      </c>
      <c r="K38" s="2">
        <f t="shared" si="3"/>
        <v>-8435171</v>
      </c>
      <c r="L38" s="2">
        <f t="shared" si="3"/>
        <v>-12930539</v>
      </c>
      <c r="M38" s="2">
        <f t="shared" si="3"/>
        <v>-13713636</v>
      </c>
      <c r="N38" s="2">
        <f t="shared" si="3"/>
        <v>-35079346</v>
      </c>
      <c r="O38" s="2">
        <f t="shared" si="3"/>
        <v>-3940855</v>
      </c>
      <c r="P38" s="2">
        <f t="shared" si="3"/>
        <v>-147263</v>
      </c>
      <c r="Q38" s="2">
        <f t="shared" si="3"/>
        <v>-13708960</v>
      </c>
      <c r="R38" s="2">
        <f t="shared" si="3"/>
        <v>-17797078</v>
      </c>
      <c r="S38" s="2">
        <f t="shared" si="3"/>
        <v>-10703611</v>
      </c>
      <c r="T38" s="2">
        <f t="shared" si="3"/>
        <v>-12170081</v>
      </c>
      <c r="U38" s="2">
        <f t="shared" si="3"/>
        <v>-11690746</v>
      </c>
      <c r="V38" s="2">
        <f t="shared" si="3"/>
        <v>-34564438</v>
      </c>
      <c r="W38" s="2">
        <f t="shared" si="3"/>
        <v>-119206733</v>
      </c>
      <c r="X38" s="2">
        <f t="shared" si="3"/>
        <v>-91147212</v>
      </c>
      <c r="Y38" s="2">
        <f t="shared" si="3"/>
        <v>-28059521</v>
      </c>
      <c r="Z38" s="34">
        <f>+IF(X38&lt;&gt;0,+(Y38/X38)*100,0)</f>
        <v>30.784837390308766</v>
      </c>
      <c r="AA38" s="35">
        <f>+AA17+AA27+AA36</f>
        <v>-91147212</v>
      </c>
    </row>
    <row r="39" spans="1:27" x14ac:dyDescent="0.25">
      <c r="A39" s="23" t="s">
        <v>60</v>
      </c>
      <c r="B39" s="17"/>
      <c r="C39" s="32">
        <v>-20389158</v>
      </c>
      <c r="D39" s="32"/>
      <c r="E39" s="33">
        <v>-20389158</v>
      </c>
      <c r="F39" s="2">
        <v>-20389158</v>
      </c>
      <c r="G39" s="2">
        <v>-14643469</v>
      </c>
      <c r="H39" s="2">
        <f>+G40+H60</f>
        <v>-22082745</v>
      </c>
      <c r="I39" s="2">
        <f>+H40+I60</f>
        <v>-33539795</v>
      </c>
      <c r="J39" s="2">
        <f>+G39</f>
        <v>-14643469</v>
      </c>
      <c r="K39" s="2">
        <f>+I40+K60</f>
        <v>-46409340</v>
      </c>
      <c r="L39" s="2">
        <f>+K40+L60</f>
        <v>-54844511</v>
      </c>
      <c r="M39" s="2">
        <f>+L40+M60</f>
        <v>-67775050</v>
      </c>
      <c r="N39" s="2">
        <f>+K39</f>
        <v>-46409340</v>
      </c>
      <c r="O39" s="2">
        <f>+M40+O60</f>
        <v>-81488686</v>
      </c>
      <c r="P39" s="2">
        <f>+O40+P60</f>
        <v>-85429541</v>
      </c>
      <c r="Q39" s="2">
        <f>+P40+Q60</f>
        <v>-85576804</v>
      </c>
      <c r="R39" s="2">
        <f>+O39</f>
        <v>-81488686</v>
      </c>
      <c r="S39" s="2">
        <f>+Q40+S60</f>
        <v>-99285764</v>
      </c>
      <c r="T39" s="2">
        <f>+S40+T60</f>
        <v>-109989375</v>
      </c>
      <c r="U39" s="2">
        <f>+T40+U60</f>
        <v>-122159456</v>
      </c>
      <c r="V39" s="2">
        <f>+S39</f>
        <v>-99285764</v>
      </c>
      <c r="W39" s="2">
        <f>+G39</f>
        <v>-14643469</v>
      </c>
      <c r="X39" s="2">
        <v>-20389158</v>
      </c>
      <c r="Y39" s="2">
        <f>+W39-X39</f>
        <v>5745689</v>
      </c>
      <c r="Z39" s="34">
        <f>+IF(X39&lt;&gt;0,+(Y39/X39)*100,0)</f>
        <v>-28.180119061316805</v>
      </c>
      <c r="AA39" s="35">
        <v>-20389158</v>
      </c>
    </row>
    <row r="40" spans="1:27" x14ac:dyDescent="0.25">
      <c r="A40" s="41" t="s">
        <v>62</v>
      </c>
      <c r="B40" s="42" t="s">
        <v>61</v>
      </c>
      <c r="C40" s="43">
        <f>+C38+C39</f>
        <v>-14196248</v>
      </c>
      <c r="D40" s="43">
        <f t="shared" ref="D40:AA40" si="4">+D38+D39</f>
        <v>0</v>
      </c>
      <c r="E40" s="44">
        <f t="shared" si="4"/>
        <v>11234550</v>
      </c>
      <c r="F40" s="45">
        <f t="shared" si="4"/>
        <v>-111536370</v>
      </c>
      <c r="G40" s="45">
        <f t="shared" si="4"/>
        <v>-22082745</v>
      </c>
      <c r="H40" s="45">
        <f t="shared" si="4"/>
        <v>-33539795</v>
      </c>
      <c r="I40" s="45">
        <f t="shared" si="4"/>
        <v>-46409340</v>
      </c>
      <c r="J40" s="45">
        <f>+I40</f>
        <v>-46409340</v>
      </c>
      <c r="K40" s="45">
        <f t="shared" si="4"/>
        <v>-54844511</v>
      </c>
      <c r="L40" s="45">
        <f t="shared" si="4"/>
        <v>-67775050</v>
      </c>
      <c r="M40" s="45">
        <f t="shared" si="4"/>
        <v>-81488686</v>
      </c>
      <c r="N40" s="45">
        <f>+M40</f>
        <v>-81488686</v>
      </c>
      <c r="O40" s="45">
        <f t="shared" si="4"/>
        <v>-85429541</v>
      </c>
      <c r="P40" s="45">
        <f t="shared" si="4"/>
        <v>-85576804</v>
      </c>
      <c r="Q40" s="45">
        <f t="shared" si="4"/>
        <v>-99285764</v>
      </c>
      <c r="R40" s="45">
        <f>+Q40</f>
        <v>-99285764</v>
      </c>
      <c r="S40" s="45">
        <f t="shared" si="4"/>
        <v>-109989375</v>
      </c>
      <c r="T40" s="45">
        <f t="shared" si="4"/>
        <v>-122159456</v>
      </c>
      <c r="U40" s="45">
        <f t="shared" si="4"/>
        <v>-133850202</v>
      </c>
      <c r="V40" s="45">
        <f>+U40</f>
        <v>-133850202</v>
      </c>
      <c r="W40" s="45">
        <f>+V40</f>
        <v>-133850202</v>
      </c>
      <c r="X40" s="45">
        <f t="shared" si="4"/>
        <v>-111536370</v>
      </c>
      <c r="Y40" s="45">
        <f t="shared" si="4"/>
        <v>-22313832</v>
      </c>
      <c r="Z40" s="46">
        <f>+IF(X40&lt;&gt;0,+(Y40/X40)*100,0)</f>
        <v>20.005879696461342</v>
      </c>
      <c r="AA40" s="47">
        <f t="shared" si="4"/>
        <v>-111536370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-14643469</v>
      </c>
      <c r="J60">
        <v>-14643469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3293748</v>
      </c>
      <c r="D7" s="18"/>
      <c r="E7" s="19">
        <v>9973437</v>
      </c>
      <c r="F7" s="20">
        <v>9973437</v>
      </c>
      <c r="G7" s="20">
        <v>227947</v>
      </c>
      <c r="H7" s="20">
        <v>297166</v>
      </c>
      <c r="I7" s="20">
        <v>249693</v>
      </c>
      <c r="J7" s="20">
        <v>774806</v>
      </c>
      <c r="K7" s="20">
        <v>426157</v>
      </c>
      <c r="L7" s="20">
        <v>369633</v>
      </c>
      <c r="M7" s="20">
        <v>243876</v>
      </c>
      <c r="N7" s="20">
        <v>1039666</v>
      </c>
      <c r="O7" s="20">
        <v>438454</v>
      </c>
      <c r="P7" s="20">
        <v>272125</v>
      </c>
      <c r="Q7" s="20">
        <v>393697</v>
      </c>
      <c r="R7" s="20">
        <v>1104276</v>
      </c>
      <c r="S7" s="20">
        <v>269542</v>
      </c>
      <c r="T7" s="20">
        <v>280348</v>
      </c>
      <c r="U7" s="20">
        <v>290725</v>
      </c>
      <c r="V7" s="20">
        <v>840615</v>
      </c>
      <c r="W7" s="20">
        <v>3759363</v>
      </c>
      <c r="X7" s="20">
        <v>9973437</v>
      </c>
      <c r="Y7" s="20">
        <v>-6214074</v>
      </c>
      <c r="Z7" s="21">
        <v>-62.30624407613945</v>
      </c>
      <c r="AA7" s="22">
        <v>9973437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3053162</v>
      </c>
      <c r="Y9" s="20">
        <v>-3053162</v>
      </c>
      <c r="Z9" s="21">
        <v>-100</v>
      </c>
      <c r="AA9" s="22">
        <v>3053162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18868835</v>
      </c>
      <c r="F11" s="20">
        <v>18868835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18868835</v>
      </c>
      <c r="Y11" s="20">
        <v>-18868835</v>
      </c>
      <c r="Z11" s="21">
        <v>-100</v>
      </c>
      <c r="AA11" s="22">
        <v>18868835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-10331545</v>
      </c>
      <c r="F14" s="20">
        <v>-10550296</v>
      </c>
      <c r="G14" s="20">
        <v>-3725</v>
      </c>
      <c r="H14" s="20">
        <v>-367</v>
      </c>
      <c r="I14" s="20">
        <v>-11803</v>
      </c>
      <c r="J14" s="20">
        <v>-15895</v>
      </c>
      <c r="K14" s="20">
        <v>-5352</v>
      </c>
      <c r="L14" s="20">
        <v>-17806</v>
      </c>
      <c r="M14" s="20">
        <v>-6202</v>
      </c>
      <c r="N14" s="20">
        <v>-29360</v>
      </c>
      <c r="O14" s="20">
        <v>-6771</v>
      </c>
      <c r="P14" s="20">
        <v>-4607</v>
      </c>
      <c r="Q14" s="20">
        <v>-1080</v>
      </c>
      <c r="R14" s="20">
        <v>-12458</v>
      </c>
      <c r="S14" s="20"/>
      <c r="T14" s="20"/>
      <c r="U14" s="20"/>
      <c r="V14" s="20"/>
      <c r="W14" s="20">
        <v>-57713</v>
      </c>
      <c r="X14" s="20">
        <v>-10550296</v>
      </c>
      <c r="Y14" s="20">
        <v>10492583</v>
      </c>
      <c r="Z14" s="21">
        <v>-99.452972693846704</v>
      </c>
      <c r="AA14" s="22">
        <v>-10550296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3293748</v>
      </c>
      <c r="D17" s="26">
        <f>SUM(D6:D16)</f>
        <v>0</v>
      </c>
      <c r="E17" s="27">
        <f t="shared" si="0"/>
        <v>21563889</v>
      </c>
      <c r="F17" s="28">
        <f t="shared" si="0"/>
        <v>21345138</v>
      </c>
      <c r="G17" s="28">
        <f t="shared" si="0"/>
        <v>224222</v>
      </c>
      <c r="H17" s="28">
        <f t="shared" si="0"/>
        <v>296799</v>
      </c>
      <c r="I17" s="28">
        <f t="shared" si="0"/>
        <v>237890</v>
      </c>
      <c r="J17" s="28">
        <f t="shared" si="0"/>
        <v>758911</v>
      </c>
      <c r="K17" s="28">
        <f t="shared" si="0"/>
        <v>420805</v>
      </c>
      <c r="L17" s="28">
        <f t="shared" si="0"/>
        <v>351827</v>
      </c>
      <c r="M17" s="28">
        <f t="shared" si="0"/>
        <v>237674</v>
      </c>
      <c r="N17" s="28">
        <f t="shared" si="0"/>
        <v>1010306</v>
      </c>
      <c r="O17" s="28">
        <f t="shared" si="0"/>
        <v>431683</v>
      </c>
      <c r="P17" s="28">
        <f t="shared" si="0"/>
        <v>267518</v>
      </c>
      <c r="Q17" s="28">
        <f t="shared" si="0"/>
        <v>392617</v>
      </c>
      <c r="R17" s="28">
        <f t="shared" si="0"/>
        <v>1091818</v>
      </c>
      <c r="S17" s="28">
        <f t="shared" si="0"/>
        <v>269542</v>
      </c>
      <c r="T17" s="28">
        <f t="shared" si="0"/>
        <v>280348</v>
      </c>
      <c r="U17" s="28">
        <f t="shared" si="0"/>
        <v>290725</v>
      </c>
      <c r="V17" s="28">
        <f t="shared" si="0"/>
        <v>840615</v>
      </c>
      <c r="W17" s="28">
        <f t="shared" si="0"/>
        <v>3701650</v>
      </c>
      <c r="X17" s="28">
        <f t="shared" si="0"/>
        <v>21345138</v>
      </c>
      <c r="Y17" s="28">
        <f t="shared" si="0"/>
        <v>-17643488</v>
      </c>
      <c r="Z17" s="29">
        <f>+IF(X17&lt;&gt;0,+(Y17/X17)*100,0)</f>
        <v>-82.658111650531367</v>
      </c>
      <c r="AA17" s="30">
        <f>SUM(AA6:AA16)</f>
        <v>21345138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-980696</v>
      </c>
      <c r="D26" s="18"/>
      <c r="E26" s="19"/>
      <c r="F26" s="20"/>
      <c r="G26" s="20"/>
      <c r="H26" s="20">
        <v>-804276</v>
      </c>
      <c r="I26" s="20">
        <v>-1475154</v>
      </c>
      <c r="J26" s="20">
        <v>-2279430</v>
      </c>
      <c r="K26" s="20">
        <v>-2842088</v>
      </c>
      <c r="L26" s="20">
        <v>-3993629</v>
      </c>
      <c r="M26" s="20">
        <v>-5294095</v>
      </c>
      <c r="N26" s="20">
        <v>-12129812</v>
      </c>
      <c r="O26" s="20">
        <v>-1448088</v>
      </c>
      <c r="P26" s="20"/>
      <c r="Q26" s="20"/>
      <c r="R26" s="20">
        <v>-1448088</v>
      </c>
      <c r="S26" s="20"/>
      <c r="T26" s="20"/>
      <c r="U26" s="20">
        <v>-3420838</v>
      </c>
      <c r="V26" s="20">
        <v>-3420838</v>
      </c>
      <c r="W26" s="20">
        <v>-19278168</v>
      </c>
      <c r="X26" s="20"/>
      <c r="Y26" s="20">
        <v>-19278168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-980696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-804276</v>
      </c>
      <c r="I27" s="28">
        <f t="shared" si="1"/>
        <v>-1475154</v>
      </c>
      <c r="J27" s="28">
        <f t="shared" si="1"/>
        <v>-2279430</v>
      </c>
      <c r="K27" s="28">
        <f t="shared" si="1"/>
        <v>-2842088</v>
      </c>
      <c r="L27" s="28">
        <f t="shared" si="1"/>
        <v>-3993629</v>
      </c>
      <c r="M27" s="28">
        <f t="shared" si="1"/>
        <v>-5294095</v>
      </c>
      <c r="N27" s="28">
        <f t="shared" si="1"/>
        <v>-12129812</v>
      </c>
      <c r="O27" s="28">
        <f t="shared" si="1"/>
        <v>-1448088</v>
      </c>
      <c r="P27" s="28">
        <f t="shared" si="1"/>
        <v>0</v>
      </c>
      <c r="Q27" s="28">
        <f t="shared" si="1"/>
        <v>0</v>
      </c>
      <c r="R27" s="28">
        <f t="shared" si="1"/>
        <v>-1448088</v>
      </c>
      <c r="S27" s="28">
        <f t="shared" si="1"/>
        <v>0</v>
      </c>
      <c r="T27" s="28">
        <f t="shared" si="1"/>
        <v>0</v>
      </c>
      <c r="U27" s="28">
        <f t="shared" si="1"/>
        <v>-3420838</v>
      </c>
      <c r="V27" s="28">
        <f t="shared" si="1"/>
        <v>-3420838</v>
      </c>
      <c r="W27" s="28">
        <f t="shared" si="1"/>
        <v>-19278168</v>
      </c>
      <c r="X27" s="28">
        <f t="shared" si="1"/>
        <v>0</v>
      </c>
      <c r="Y27" s="28">
        <f t="shared" si="1"/>
        <v>-19278168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2313052</v>
      </c>
      <c r="D38" s="32">
        <f>+D17+D27+D36</f>
        <v>0</v>
      </c>
      <c r="E38" s="33">
        <f t="shared" si="3"/>
        <v>21563889</v>
      </c>
      <c r="F38" s="2">
        <f t="shared" si="3"/>
        <v>21345138</v>
      </c>
      <c r="G38" s="2">
        <f t="shared" si="3"/>
        <v>224222</v>
      </c>
      <c r="H38" s="2">
        <f t="shared" si="3"/>
        <v>-507477</v>
      </c>
      <c r="I38" s="2">
        <f t="shared" si="3"/>
        <v>-1237264</v>
      </c>
      <c r="J38" s="2">
        <f t="shared" si="3"/>
        <v>-1520519</v>
      </c>
      <c r="K38" s="2">
        <f t="shared" si="3"/>
        <v>-2421283</v>
      </c>
      <c r="L38" s="2">
        <f t="shared" si="3"/>
        <v>-3641802</v>
      </c>
      <c r="M38" s="2">
        <f t="shared" si="3"/>
        <v>-5056421</v>
      </c>
      <c r="N38" s="2">
        <f t="shared" si="3"/>
        <v>-11119506</v>
      </c>
      <c r="O38" s="2">
        <f t="shared" si="3"/>
        <v>-1016405</v>
      </c>
      <c r="P38" s="2">
        <f t="shared" si="3"/>
        <v>267518</v>
      </c>
      <c r="Q38" s="2">
        <f t="shared" si="3"/>
        <v>392617</v>
      </c>
      <c r="R38" s="2">
        <f t="shared" si="3"/>
        <v>-356270</v>
      </c>
      <c r="S38" s="2">
        <f t="shared" si="3"/>
        <v>269542</v>
      </c>
      <c r="T38" s="2">
        <f t="shared" si="3"/>
        <v>280348</v>
      </c>
      <c r="U38" s="2">
        <f t="shared" si="3"/>
        <v>-3130113</v>
      </c>
      <c r="V38" s="2">
        <f t="shared" si="3"/>
        <v>-2580223</v>
      </c>
      <c r="W38" s="2">
        <f t="shared" si="3"/>
        <v>-15576518</v>
      </c>
      <c r="X38" s="2">
        <f t="shared" si="3"/>
        <v>21345138</v>
      </c>
      <c r="Y38" s="2">
        <f t="shared" si="3"/>
        <v>-36921656</v>
      </c>
      <c r="Z38" s="34">
        <f>+IF(X38&lt;&gt;0,+(Y38/X38)*100,0)</f>
        <v>-172.97454811489155</v>
      </c>
      <c r="AA38" s="35">
        <f>+AA17+AA27+AA36</f>
        <v>21345138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224222</v>
      </c>
      <c r="I39" s="2">
        <f>+H40+I60</f>
        <v>-283255</v>
      </c>
      <c r="J39" s="2">
        <f>+G39</f>
        <v>0</v>
      </c>
      <c r="K39" s="2">
        <f>+I40+K60</f>
        <v>-1520519</v>
      </c>
      <c r="L39" s="2">
        <f>+K40+L60</f>
        <v>-3941802</v>
      </c>
      <c r="M39" s="2">
        <f>+L40+M60</f>
        <v>-7583604</v>
      </c>
      <c r="N39" s="2">
        <f>+K39</f>
        <v>-1520519</v>
      </c>
      <c r="O39" s="2">
        <f>+M40+O60</f>
        <v>-12640025</v>
      </c>
      <c r="P39" s="2">
        <f>+O40+P60</f>
        <v>-13656430</v>
      </c>
      <c r="Q39" s="2">
        <f>+P40+Q60</f>
        <v>-13388912</v>
      </c>
      <c r="R39" s="2">
        <f>+O39</f>
        <v>-12640025</v>
      </c>
      <c r="S39" s="2">
        <f>+Q40+S60</f>
        <v>-12996295</v>
      </c>
      <c r="T39" s="2">
        <f>+S40+T60</f>
        <v>-12726753</v>
      </c>
      <c r="U39" s="2">
        <f>+T40+U60</f>
        <v>-12446405</v>
      </c>
      <c r="V39" s="2">
        <f>+S39</f>
        <v>-12996295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2313052</v>
      </c>
      <c r="D40" s="43">
        <f t="shared" ref="D40:AA40" si="4">+D38+D39</f>
        <v>0</v>
      </c>
      <c r="E40" s="44">
        <f t="shared" si="4"/>
        <v>21563889</v>
      </c>
      <c r="F40" s="45">
        <f t="shared" si="4"/>
        <v>21345138</v>
      </c>
      <c r="G40" s="45">
        <f t="shared" si="4"/>
        <v>224222</v>
      </c>
      <c r="H40" s="45">
        <f t="shared" si="4"/>
        <v>-283255</v>
      </c>
      <c r="I40" s="45">
        <f t="shared" si="4"/>
        <v>-1520519</v>
      </c>
      <c r="J40" s="45">
        <f>+I40</f>
        <v>-1520519</v>
      </c>
      <c r="K40" s="45">
        <f t="shared" si="4"/>
        <v>-3941802</v>
      </c>
      <c r="L40" s="45">
        <f t="shared" si="4"/>
        <v>-7583604</v>
      </c>
      <c r="M40" s="45">
        <f t="shared" si="4"/>
        <v>-12640025</v>
      </c>
      <c r="N40" s="45">
        <f>+M40</f>
        <v>-12640025</v>
      </c>
      <c r="O40" s="45">
        <f t="shared" si="4"/>
        <v>-13656430</v>
      </c>
      <c r="P40" s="45">
        <f t="shared" si="4"/>
        <v>-13388912</v>
      </c>
      <c r="Q40" s="45">
        <f t="shared" si="4"/>
        <v>-12996295</v>
      </c>
      <c r="R40" s="45">
        <f>+Q40</f>
        <v>-12996295</v>
      </c>
      <c r="S40" s="45">
        <f t="shared" si="4"/>
        <v>-12726753</v>
      </c>
      <c r="T40" s="45">
        <f t="shared" si="4"/>
        <v>-12446405</v>
      </c>
      <c r="U40" s="45">
        <f t="shared" si="4"/>
        <v>-15576518</v>
      </c>
      <c r="V40" s="45">
        <f>+U40</f>
        <v>-15576518</v>
      </c>
      <c r="W40" s="45">
        <f>+V40</f>
        <v>-15576518</v>
      </c>
      <c r="X40" s="45">
        <f t="shared" si="4"/>
        <v>21345138</v>
      </c>
      <c r="Y40" s="45">
        <f t="shared" si="4"/>
        <v>-36921656</v>
      </c>
      <c r="Z40" s="46">
        <f>+IF(X40&lt;&gt;0,+(Y40/X40)*100,0)</f>
        <v>-172.97454811489155</v>
      </c>
      <c r="AA40" s="47">
        <f t="shared" si="4"/>
        <v>21345138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278073</v>
      </c>
      <c r="H7" s="20">
        <v>313751</v>
      </c>
      <c r="I7" s="20">
        <v>254343</v>
      </c>
      <c r="J7" s="20">
        <v>846167</v>
      </c>
      <c r="K7" s="20">
        <v>344115</v>
      </c>
      <c r="L7" s="20"/>
      <c r="M7" s="20">
        <v>260202</v>
      </c>
      <c r="N7" s="20">
        <v>604317</v>
      </c>
      <c r="O7" s="20">
        <v>290628</v>
      </c>
      <c r="P7" s="20">
        <v>359938</v>
      </c>
      <c r="Q7" s="20">
        <v>273939</v>
      </c>
      <c r="R7" s="20">
        <v>924505</v>
      </c>
      <c r="S7" s="20">
        <v>310922</v>
      </c>
      <c r="T7" s="20">
        <v>345500</v>
      </c>
      <c r="U7" s="20"/>
      <c r="V7" s="20">
        <v>656422</v>
      </c>
      <c r="W7" s="20">
        <v>3031411</v>
      </c>
      <c r="X7" s="20"/>
      <c r="Y7" s="20">
        <v>3031411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60060</v>
      </c>
      <c r="F8" s="20">
        <v>465108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465108</v>
      </c>
      <c r="Y8" s="20">
        <v>-465108</v>
      </c>
      <c r="Z8" s="21">
        <v>-100</v>
      </c>
      <c r="AA8" s="22">
        <v>465108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1258404</v>
      </c>
      <c r="F10" s="20">
        <v>1258404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1258404</v>
      </c>
      <c r="Y10" s="20">
        <v>-1258404</v>
      </c>
      <c r="Z10" s="21">
        <v>-100</v>
      </c>
      <c r="AA10" s="22">
        <v>1258404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-596124</v>
      </c>
      <c r="F14" s="20">
        <v>-3629052</v>
      </c>
      <c r="G14" s="20">
        <v>-1512838</v>
      </c>
      <c r="H14" s="20">
        <v>-236820</v>
      </c>
      <c r="I14" s="20">
        <v>-314029</v>
      </c>
      <c r="J14" s="20">
        <v>-2063687</v>
      </c>
      <c r="K14" s="20">
        <v>-142974</v>
      </c>
      <c r="L14" s="20"/>
      <c r="M14" s="20">
        <v>-145887</v>
      </c>
      <c r="N14" s="20">
        <v>-288861</v>
      </c>
      <c r="O14" s="20">
        <v>-307732</v>
      </c>
      <c r="P14" s="20">
        <v>-129376</v>
      </c>
      <c r="Q14" s="20">
        <v>-73732</v>
      </c>
      <c r="R14" s="20">
        <v>-510840</v>
      </c>
      <c r="S14" s="20">
        <v>-180300</v>
      </c>
      <c r="T14" s="20">
        <v>-2398</v>
      </c>
      <c r="U14" s="20"/>
      <c r="V14" s="20">
        <v>-182698</v>
      </c>
      <c r="W14" s="20">
        <v>-3046086</v>
      </c>
      <c r="X14" s="20">
        <v>-3629052</v>
      </c>
      <c r="Y14" s="20">
        <v>582966</v>
      </c>
      <c r="Z14" s="21">
        <v>-16.063864612576509</v>
      </c>
      <c r="AA14" s="22">
        <v>-3629052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722340</v>
      </c>
      <c r="F17" s="28">
        <f t="shared" si="0"/>
        <v>-1905540</v>
      </c>
      <c r="G17" s="28">
        <f t="shared" si="0"/>
        <v>-1234765</v>
      </c>
      <c r="H17" s="28">
        <f t="shared" si="0"/>
        <v>76931</v>
      </c>
      <c r="I17" s="28">
        <f t="shared" si="0"/>
        <v>-59686</v>
      </c>
      <c r="J17" s="28">
        <f t="shared" si="0"/>
        <v>-1217520</v>
      </c>
      <c r="K17" s="28">
        <f t="shared" si="0"/>
        <v>201141</v>
      </c>
      <c r="L17" s="28">
        <f t="shared" si="0"/>
        <v>0</v>
      </c>
      <c r="M17" s="28">
        <f t="shared" si="0"/>
        <v>114315</v>
      </c>
      <c r="N17" s="28">
        <f t="shared" si="0"/>
        <v>315456</v>
      </c>
      <c r="O17" s="28">
        <f t="shared" si="0"/>
        <v>-17104</v>
      </c>
      <c r="P17" s="28">
        <f t="shared" si="0"/>
        <v>230562</v>
      </c>
      <c r="Q17" s="28">
        <f t="shared" si="0"/>
        <v>200207</v>
      </c>
      <c r="R17" s="28">
        <f t="shared" si="0"/>
        <v>413665</v>
      </c>
      <c r="S17" s="28">
        <f t="shared" si="0"/>
        <v>130622</v>
      </c>
      <c r="T17" s="28">
        <f t="shared" si="0"/>
        <v>343102</v>
      </c>
      <c r="U17" s="28">
        <f t="shared" si="0"/>
        <v>0</v>
      </c>
      <c r="V17" s="28">
        <f t="shared" si="0"/>
        <v>473724</v>
      </c>
      <c r="W17" s="28">
        <f t="shared" si="0"/>
        <v>-14675</v>
      </c>
      <c r="X17" s="28">
        <f t="shared" si="0"/>
        <v>-1905540</v>
      </c>
      <c r="Y17" s="28">
        <f t="shared" si="0"/>
        <v>1890865</v>
      </c>
      <c r="Z17" s="29">
        <f>+IF(X17&lt;&gt;0,+(Y17/X17)*100,0)</f>
        <v>-99.229877095206604</v>
      </c>
      <c r="AA17" s="30">
        <f>SUM(AA6:AA16)</f>
        <v>-1905540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-331509</v>
      </c>
      <c r="H26" s="20"/>
      <c r="I26" s="20"/>
      <c r="J26" s="20">
        <v>-331509</v>
      </c>
      <c r="K26" s="20"/>
      <c r="L26" s="20"/>
      <c r="M26" s="20"/>
      <c r="N26" s="20"/>
      <c r="O26" s="20"/>
      <c r="P26" s="20">
        <v>-662148</v>
      </c>
      <c r="Q26" s="20"/>
      <c r="R26" s="20">
        <v>-662148</v>
      </c>
      <c r="S26" s="20">
        <v>-370023</v>
      </c>
      <c r="T26" s="20"/>
      <c r="U26" s="20"/>
      <c r="V26" s="20">
        <v>-370023</v>
      </c>
      <c r="W26" s="20">
        <v>-1363680</v>
      </c>
      <c r="X26" s="20"/>
      <c r="Y26" s="20">
        <v>-1363680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-331509</v>
      </c>
      <c r="H27" s="28">
        <f t="shared" si="1"/>
        <v>0</v>
      </c>
      <c r="I27" s="28">
        <f t="shared" si="1"/>
        <v>0</v>
      </c>
      <c r="J27" s="28">
        <f t="shared" si="1"/>
        <v>-331509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-662148</v>
      </c>
      <c r="Q27" s="28">
        <f t="shared" si="1"/>
        <v>0</v>
      </c>
      <c r="R27" s="28">
        <f t="shared" si="1"/>
        <v>-662148</v>
      </c>
      <c r="S27" s="28">
        <f t="shared" si="1"/>
        <v>-370023</v>
      </c>
      <c r="T27" s="28">
        <f t="shared" si="1"/>
        <v>0</v>
      </c>
      <c r="U27" s="28">
        <f t="shared" si="1"/>
        <v>0</v>
      </c>
      <c r="V27" s="28">
        <f t="shared" si="1"/>
        <v>-370023</v>
      </c>
      <c r="W27" s="28">
        <f t="shared" si="1"/>
        <v>-1363680</v>
      </c>
      <c r="X27" s="28">
        <f t="shared" si="1"/>
        <v>0</v>
      </c>
      <c r="Y27" s="28">
        <f t="shared" si="1"/>
        <v>-1363680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722340</v>
      </c>
      <c r="F38" s="2">
        <f t="shared" si="3"/>
        <v>-1905540</v>
      </c>
      <c r="G38" s="2">
        <f t="shared" si="3"/>
        <v>-1566274</v>
      </c>
      <c r="H38" s="2">
        <f t="shared" si="3"/>
        <v>76931</v>
      </c>
      <c r="I38" s="2">
        <f t="shared" si="3"/>
        <v>-59686</v>
      </c>
      <c r="J38" s="2">
        <f t="shared" si="3"/>
        <v>-1549029</v>
      </c>
      <c r="K38" s="2">
        <f t="shared" si="3"/>
        <v>201141</v>
      </c>
      <c r="L38" s="2">
        <f t="shared" si="3"/>
        <v>0</v>
      </c>
      <c r="M38" s="2">
        <f t="shared" si="3"/>
        <v>114315</v>
      </c>
      <c r="N38" s="2">
        <f t="shared" si="3"/>
        <v>315456</v>
      </c>
      <c r="O38" s="2">
        <f t="shared" si="3"/>
        <v>-17104</v>
      </c>
      <c r="P38" s="2">
        <f t="shared" si="3"/>
        <v>-431586</v>
      </c>
      <c r="Q38" s="2">
        <f t="shared" si="3"/>
        <v>200207</v>
      </c>
      <c r="R38" s="2">
        <f t="shared" si="3"/>
        <v>-248483</v>
      </c>
      <c r="S38" s="2">
        <f t="shared" si="3"/>
        <v>-239401</v>
      </c>
      <c r="T38" s="2">
        <f t="shared" si="3"/>
        <v>343102</v>
      </c>
      <c r="U38" s="2">
        <f t="shared" si="3"/>
        <v>0</v>
      </c>
      <c r="V38" s="2">
        <f t="shared" si="3"/>
        <v>103701</v>
      </c>
      <c r="W38" s="2">
        <f t="shared" si="3"/>
        <v>-1378355</v>
      </c>
      <c r="X38" s="2">
        <f t="shared" si="3"/>
        <v>-1905540</v>
      </c>
      <c r="Y38" s="2">
        <f t="shared" si="3"/>
        <v>527185</v>
      </c>
      <c r="Z38" s="34">
        <f>+IF(X38&lt;&gt;0,+(Y38/X38)*100,0)</f>
        <v>-27.665910975366565</v>
      </c>
      <c r="AA38" s="35">
        <f>+AA17+AA27+AA36</f>
        <v>-1905540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-2482047</v>
      </c>
      <c r="H39" s="2">
        <f>+G40+H60</f>
        <v>-3796727</v>
      </c>
      <c r="I39" s="2">
        <f>+H40+I60</f>
        <v>-3719796</v>
      </c>
      <c r="J39" s="2">
        <f>+G39</f>
        <v>-2482047</v>
      </c>
      <c r="K39" s="2">
        <f>+I40+K60</f>
        <v>-3779482</v>
      </c>
      <c r="L39" s="2">
        <f>+K40+L60</f>
        <v>-3578341</v>
      </c>
      <c r="M39" s="2">
        <f>+L40+M60</f>
        <v>-3578341</v>
      </c>
      <c r="N39" s="2">
        <f>+K39</f>
        <v>-3779482</v>
      </c>
      <c r="O39" s="2">
        <f>+M40+O60</f>
        <v>-3464026</v>
      </c>
      <c r="P39" s="2">
        <f>+O40+P60</f>
        <v>-3481130</v>
      </c>
      <c r="Q39" s="2">
        <f>+P40+Q60</f>
        <v>-3912716</v>
      </c>
      <c r="R39" s="2">
        <f>+O39</f>
        <v>-3464026</v>
      </c>
      <c r="S39" s="2">
        <f>+Q40+S60</f>
        <v>-3712509</v>
      </c>
      <c r="T39" s="2">
        <f>+S40+T60</f>
        <v>-3951910</v>
      </c>
      <c r="U39" s="2">
        <f>+T40+U60</f>
        <v>-3608808</v>
      </c>
      <c r="V39" s="2">
        <f>+S39</f>
        <v>-3712509</v>
      </c>
      <c r="W39" s="2">
        <f>+G39</f>
        <v>-2482047</v>
      </c>
      <c r="X39" s="2"/>
      <c r="Y39" s="2">
        <f>+W39-X39</f>
        <v>-2482047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722340</v>
      </c>
      <c r="F40" s="45">
        <f t="shared" si="4"/>
        <v>-1905540</v>
      </c>
      <c r="G40" s="45">
        <f t="shared" si="4"/>
        <v>-4048321</v>
      </c>
      <c r="H40" s="45">
        <f t="shared" si="4"/>
        <v>-3719796</v>
      </c>
      <c r="I40" s="45">
        <f t="shared" si="4"/>
        <v>-3779482</v>
      </c>
      <c r="J40" s="45">
        <f>+I40</f>
        <v>-3779482</v>
      </c>
      <c r="K40" s="45">
        <f t="shared" si="4"/>
        <v>-3578341</v>
      </c>
      <c r="L40" s="45">
        <f t="shared" si="4"/>
        <v>-3578341</v>
      </c>
      <c r="M40" s="45">
        <f t="shared" si="4"/>
        <v>-3464026</v>
      </c>
      <c r="N40" s="45">
        <f>+M40</f>
        <v>-3464026</v>
      </c>
      <c r="O40" s="45">
        <f t="shared" si="4"/>
        <v>-3481130</v>
      </c>
      <c r="P40" s="45">
        <f t="shared" si="4"/>
        <v>-3912716</v>
      </c>
      <c r="Q40" s="45">
        <f t="shared" si="4"/>
        <v>-3712509</v>
      </c>
      <c r="R40" s="45">
        <f>+Q40</f>
        <v>-3712509</v>
      </c>
      <c r="S40" s="45">
        <f t="shared" si="4"/>
        <v>-3951910</v>
      </c>
      <c r="T40" s="45">
        <f t="shared" si="4"/>
        <v>-3608808</v>
      </c>
      <c r="U40" s="45">
        <f t="shared" si="4"/>
        <v>-3608808</v>
      </c>
      <c r="V40" s="45">
        <f>+U40</f>
        <v>-3608808</v>
      </c>
      <c r="W40" s="45">
        <f>+V40</f>
        <v>-3608808</v>
      </c>
      <c r="X40" s="45">
        <f t="shared" si="4"/>
        <v>-1905540</v>
      </c>
      <c r="Y40" s="45">
        <f t="shared" si="4"/>
        <v>-1954862</v>
      </c>
      <c r="Z40" s="46">
        <f>+IF(X40&lt;&gt;0,+(Y40/X40)*100,0)</f>
        <v>102.58834765998091</v>
      </c>
      <c r="AA40" s="47">
        <f t="shared" si="4"/>
        <v>-1905540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-2482047</v>
      </c>
      <c r="H60">
        <v>251594</v>
      </c>
      <c r="J60">
        <v>-2482047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2355561000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2355561000</v>
      </c>
      <c r="Y7" s="20">
        <v>-2355561000</v>
      </c>
      <c r="Z7" s="21">
        <v>-100</v>
      </c>
      <c r="AA7" s="22">
        <v>2355561000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2355561000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2355561000</v>
      </c>
      <c r="Y17" s="28">
        <f t="shared" si="0"/>
        <v>-2355561000</v>
      </c>
      <c r="Z17" s="29">
        <f>+IF(X17&lt;&gt;0,+(Y17/X17)*100,0)</f>
        <v>-100</v>
      </c>
      <c r="AA17" s="30">
        <f>SUM(AA6:AA16)</f>
        <v>2355561000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2355561000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2355561000</v>
      </c>
      <c r="Y38" s="2">
        <f t="shared" si="3"/>
        <v>-2355561000</v>
      </c>
      <c r="Z38" s="34">
        <f>+IF(X38&lt;&gt;0,+(Y38/X38)*100,0)</f>
        <v>-100</v>
      </c>
      <c r="AA38" s="35">
        <f>+AA17+AA27+AA36</f>
        <v>2355561000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2355561000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2355561000</v>
      </c>
      <c r="Y40" s="45">
        <f t="shared" si="4"/>
        <v>-2355561000</v>
      </c>
      <c r="Z40" s="46">
        <f>+IF(X40&lt;&gt;0,+(Y40/X40)*100,0)</f>
        <v>-100</v>
      </c>
      <c r="AA40" s="47">
        <f t="shared" si="4"/>
        <v>2355561000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4376075701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1873107494</v>
      </c>
      <c r="V7" s="20">
        <v>1873107494</v>
      </c>
      <c r="W7" s="20">
        <v>1873107494</v>
      </c>
      <c r="X7" s="20">
        <v>4231097537</v>
      </c>
      <c r="Y7" s="20">
        <v>-2357990043</v>
      </c>
      <c r="Z7" s="21">
        <v>-55.729985479651681</v>
      </c>
      <c r="AA7" s="22">
        <v>4376075701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1751625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2452059</v>
      </c>
      <c r="V8" s="20">
        <v>2452059</v>
      </c>
      <c r="W8" s="20">
        <v>2452059</v>
      </c>
      <c r="X8" s="20">
        <v>1667532</v>
      </c>
      <c r="Y8" s="20">
        <v>784527</v>
      </c>
      <c r="Z8" s="21">
        <v>47.047193097343857</v>
      </c>
      <c r="AA8" s="22">
        <v>1751625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6999568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6999568</v>
      </c>
      <c r="V10" s="20">
        <v>6999568</v>
      </c>
      <c r="W10" s="20">
        <v>6999568</v>
      </c>
      <c r="X10" s="20">
        <v>6999568</v>
      </c>
      <c r="Y10" s="20"/>
      <c r="Z10" s="21"/>
      <c r="AA10" s="22">
        <v>6999568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1239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832</v>
      </c>
      <c r="Y11" s="20">
        <v>-832</v>
      </c>
      <c r="Z11" s="21">
        <v>-100</v>
      </c>
      <c r="AA11" s="22">
        <v>1239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-11361</v>
      </c>
      <c r="D14" s="18"/>
      <c r="E14" s="19"/>
      <c r="F14" s="20">
        <v>-1387048815</v>
      </c>
      <c r="G14" s="20"/>
      <c r="H14" s="20"/>
      <c r="I14" s="20"/>
      <c r="J14" s="20"/>
      <c r="K14" s="20">
        <v>-458733</v>
      </c>
      <c r="L14" s="20"/>
      <c r="M14" s="20">
        <v>-15213</v>
      </c>
      <c r="N14" s="20">
        <v>-473946</v>
      </c>
      <c r="O14" s="20">
        <v>-54494</v>
      </c>
      <c r="P14" s="20"/>
      <c r="Q14" s="20">
        <v>367168</v>
      </c>
      <c r="R14" s="20">
        <v>312674</v>
      </c>
      <c r="S14" s="20">
        <v>161272</v>
      </c>
      <c r="T14" s="20"/>
      <c r="U14" s="20">
        <v>-830809915</v>
      </c>
      <c r="V14" s="20">
        <v>-830648643</v>
      </c>
      <c r="W14" s="20">
        <v>-830809915</v>
      </c>
      <c r="X14" s="20">
        <v>-1261700864</v>
      </c>
      <c r="Y14" s="20">
        <v>430890949</v>
      </c>
      <c r="Z14" s="21">
        <v>-34.151593400192837</v>
      </c>
      <c r="AA14" s="22">
        <v>-1387048815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-76416584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-61133104</v>
      </c>
      <c r="Y15" s="20">
        <v>61133104</v>
      </c>
      <c r="Z15" s="21">
        <v>-100</v>
      </c>
      <c r="AA15" s="22">
        <v>-76416584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-11361</v>
      </c>
      <c r="D17" s="26">
        <f>SUM(D6:D16)</f>
        <v>0</v>
      </c>
      <c r="E17" s="27">
        <f t="shared" si="0"/>
        <v>0</v>
      </c>
      <c r="F17" s="28">
        <f t="shared" si="0"/>
        <v>2921362734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-54494</v>
      </c>
      <c r="P17" s="28">
        <f t="shared" si="0"/>
        <v>0</v>
      </c>
      <c r="Q17" s="28">
        <f t="shared" si="0"/>
        <v>367168</v>
      </c>
      <c r="R17" s="28">
        <f t="shared" si="0"/>
        <v>312674</v>
      </c>
      <c r="S17" s="28">
        <f t="shared" si="0"/>
        <v>161272</v>
      </c>
      <c r="T17" s="28">
        <f t="shared" si="0"/>
        <v>0</v>
      </c>
      <c r="U17" s="28">
        <f t="shared" si="0"/>
        <v>1051749206</v>
      </c>
      <c r="V17" s="28">
        <f t="shared" si="0"/>
        <v>1051910478</v>
      </c>
      <c r="W17" s="28">
        <f t="shared" si="0"/>
        <v>1051749206</v>
      </c>
      <c r="X17" s="28">
        <f t="shared" si="0"/>
        <v>2916931501</v>
      </c>
      <c r="Y17" s="28">
        <f t="shared" si="0"/>
        <v>-1865182295</v>
      </c>
      <c r="Z17" s="29">
        <f>+IF(X17&lt;&gt;0,+(Y17/X17)*100,0)</f>
        <v>-63.943301183471981</v>
      </c>
      <c r="AA17" s="30">
        <f>SUM(AA6:AA16)</f>
        <v>2921362734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-6999568</v>
      </c>
      <c r="V26" s="20">
        <v>-6999568</v>
      </c>
      <c r="W26" s="20">
        <v>-6999568</v>
      </c>
      <c r="X26" s="20"/>
      <c r="Y26" s="20">
        <v>-6999568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-6999568</v>
      </c>
      <c r="V27" s="28">
        <f t="shared" si="1"/>
        <v>-6999568</v>
      </c>
      <c r="W27" s="28">
        <f t="shared" si="1"/>
        <v>-6999568</v>
      </c>
      <c r="X27" s="28">
        <f t="shared" si="1"/>
        <v>0</v>
      </c>
      <c r="Y27" s="28">
        <f t="shared" si="1"/>
        <v>-6999568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-11361</v>
      </c>
      <c r="D38" s="32">
        <f>+D17+D27+D36</f>
        <v>0</v>
      </c>
      <c r="E38" s="33">
        <f t="shared" si="3"/>
        <v>0</v>
      </c>
      <c r="F38" s="2">
        <f t="shared" si="3"/>
        <v>2921362734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-458733</v>
      </c>
      <c r="L38" s="2">
        <f t="shared" si="3"/>
        <v>0</v>
      </c>
      <c r="M38" s="2">
        <f t="shared" si="3"/>
        <v>-15213</v>
      </c>
      <c r="N38" s="2">
        <f t="shared" si="3"/>
        <v>-473946</v>
      </c>
      <c r="O38" s="2">
        <f t="shared" si="3"/>
        <v>-54494</v>
      </c>
      <c r="P38" s="2">
        <f t="shared" si="3"/>
        <v>0</v>
      </c>
      <c r="Q38" s="2">
        <f t="shared" si="3"/>
        <v>367168</v>
      </c>
      <c r="R38" s="2">
        <f t="shared" si="3"/>
        <v>312674</v>
      </c>
      <c r="S38" s="2">
        <f t="shared" si="3"/>
        <v>161272</v>
      </c>
      <c r="T38" s="2">
        <f t="shared" si="3"/>
        <v>0</v>
      </c>
      <c r="U38" s="2">
        <f t="shared" si="3"/>
        <v>1044749638</v>
      </c>
      <c r="V38" s="2">
        <f t="shared" si="3"/>
        <v>1044910910</v>
      </c>
      <c r="W38" s="2">
        <f t="shared" si="3"/>
        <v>1044749638</v>
      </c>
      <c r="X38" s="2">
        <f t="shared" si="3"/>
        <v>2916931501</v>
      </c>
      <c r="Y38" s="2">
        <f t="shared" si="3"/>
        <v>-1872181863</v>
      </c>
      <c r="Z38" s="34">
        <f>+IF(X38&lt;&gt;0,+(Y38/X38)*100,0)</f>
        <v>-64.183264583284426</v>
      </c>
      <c r="AA38" s="35">
        <f>+AA17+AA27+AA36</f>
        <v>2921362734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-458733</v>
      </c>
      <c r="M39" s="2">
        <f>+L40+M60</f>
        <v>-458733</v>
      </c>
      <c r="N39" s="2">
        <f>+K39</f>
        <v>0</v>
      </c>
      <c r="O39" s="2">
        <f>+M40+O60</f>
        <v>-473946</v>
      </c>
      <c r="P39" s="2">
        <f>+O40+P60</f>
        <v>-554527</v>
      </c>
      <c r="Q39" s="2">
        <f>+P40+Q60</f>
        <v>-554527</v>
      </c>
      <c r="R39" s="2">
        <f>+O39</f>
        <v>-473946</v>
      </c>
      <c r="S39" s="2">
        <f>+Q40+S60</f>
        <v>-161272</v>
      </c>
      <c r="T39" s="2">
        <f>+S40+T60</f>
        <v>-26087</v>
      </c>
      <c r="U39" s="2">
        <f>+T40+U60</f>
        <v>0</v>
      </c>
      <c r="V39" s="2">
        <f>+S39</f>
        <v>-161272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-11361</v>
      </c>
      <c r="D40" s="43">
        <f t="shared" ref="D40:AA40" si="4">+D38+D39</f>
        <v>0</v>
      </c>
      <c r="E40" s="44">
        <f t="shared" si="4"/>
        <v>0</v>
      </c>
      <c r="F40" s="45">
        <f t="shared" si="4"/>
        <v>2921362734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-458733</v>
      </c>
      <c r="L40" s="45">
        <f t="shared" si="4"/>
        <v>-458733</v>
      </c>
      <c r="M40" s="45">
        <f t="shared" si="4"/>
        <v>-473946</v>
      </c>
      <c r="N40" s="45">
        <f>+M40</f>
        <v>-473946</v>
      </c>
      <c r="O40" s="45">
        <f t="shared" si="4"/>
        <v>-528440</v>
      </c>
      <c r="P40" s="45">
        <f t="shared" si="4"/>
        <v>-554527</v>
      </c>
      <c r="Q40" s="45">
        <f t="shared" si="4"/>
        <v>-187359</v>
      </c>
      <c r="R40" s="45">
        <f>+Q40</f>
        <v>-187359</v>
      </c>
      <c r="S40" s="45">
        <f t="shared" si="4"/>
        <v>0</v>
      </c>
      <c r="T40" s="45">
        <f t="shared" si="4"/>
        <v>-26087</v>
      </c>
      <c r="U40" s="45">
        <f t="shared" si="4"/>
        <v>1044749638</v>
      </c>
      <c r="V40" s="45">
        <f>+U40</f>
        <v>1044749638</v>
      </c>
      <c r="W40" s="45">
        <f>+V40</f>
        <v>1044749638</v>
      </c>
      <c r="X40" s="45">
        <f t="shared" si="4"/>
        <v>2916931501</v>
      </c>
      <c r="Y40" s="45">
        <f t="shared" si="4"/>
        <v>-1872181863</v>
      </c>
      <c r="Z40" s="46">
        <f>+IF(X40&lt;&gt;0,+(Y40/X40)*100,0)</f>
        <v>-64.183264583284426</v>
      </c>
      <c r="AA40" s="47">
        <f t="shared" si="4"/>
        <v>2921362734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6:21" hidden="1" x14ac:dyDescent="0.25">
      <c r="P60">
        <v>-26087</v>
      </c>
      <c r="S60">
        <v>26087</v>
      </c>
      <c r="T60">
        <v>-26087</v>
      </c>
      <c r="U60">
        <v>26087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18003612</v>
      </c>
      <c r="D7" s="18"/>
      <c r="E7" s="19">
        <v>58154574</v>
      </c>
      <c r="F7" s="20">
        <v>33738284</v>
      </c>
      <c r="G7" s="20">
        <v>2082801</v>
      </c>
      <c r="H7" s="20">
        <v>1915440</v>
      </c>
      <c r="I7" s="20">
        <v>1468793</v>
      </c>
      <c r="J7" s="20">
        <v>5467034</v>
      </c>
      <c r="K7" s="20">
        <v>1821980</v>
      </c>
      <c r="L7" s="20">
        <v>1807992</v>
      </c>
      <c r="M7" s="20">
        <v>1575778</v>
      </c>
      <c r="N7" s="20">
        <v>5205750</v>
      </c>
      <c r="O7" s="20">
        <v>1841218</v>
      </c>
      <c r="P7" s="20">
        <v>1801317</v>
      </c>
      <c r="Q7" s="20">
        <v>1803829</v>
      </c>
      <c r="R7" s="20">
        <v>5446364</v>
      </c>
      <c r="S7" s="20">
        <v>1744910</v>
      </c>
      <c r="T7" s="20">
        <v>1958643</v>
      </c>
      <c r="U7" s="20">
        <v>1799351</v>
      </c>
      <c r="V7" s="20">
        <v>5502904</v>
      </c>
      <c r="W7" s="20">
        <v>21622052</v>
      </c>
      <c r="X7" s="20">
        <v>33738284</v>
      </c>
      <c r="Y7" s="20">
        <v>-12116232</v>
      </c>
      <c r="Z7" s="21">
        <v>-35.912413328431285</v>
      </c>
      <c r="AA7" s="22">
        <v>33738284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900000</v>
      </c>
      <c r="D9" s="18"/>
      <c r="E9" s="19">
        <v>1000000</v>
      </c>
      <c r="F9" s="20">
        <v>1000000</v>
      </c>
      <c r="G9" s="20">
        <v>250000</v>
      </c>
      <c r="H9" s="20"/>
      <c r="I9" s="20"/>
      <c r="J9" s="20">
        <v>250000</v>
      </c>
      <c r="K9" s="20">
        <v>450000</v>
      </c>
      <c r="L9" s="20"/>
      <c r="M9" s="20"/>
      <c r="N9" s="20">
        <v>450000</v>
      </c>
      <c r="O9" s="20"/>
      <c r="P9" s="20">
        <v>300000</v>
      </c>
      <c r="Q9" s="20"/>
      <c r="R9" s="20">
        <v>300000</v>
      </c>
      <c r="S9" s="20"/>
      <c r="T9" s="20"/>
      <c r="U9" s="20"/>
      <c r="V9" s="20"/>
      <c r="W9" s="20">
        <v>1000000</v>
      </c>
      <c r="X9" s="20">
        <v>1000000</v>
      </c>
      <c r="Y9" s="20"/>
      <c r="Z9" s="21"/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211205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211205</v>
      </c>
      <c r="Y11" s="20">
        <v>-211205</v>
      </c>
      <c r="Z11" s="21">
        <v>-100</v>
      </c>
      <c r="AA11" s="22">
        <v>211205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-34531949</v>
      </c>
      <c r="D14" s="18"/>
      <c r="E14" s="19">
        <v>-61128094</v>
      </c>
      <c r="F14" s="20">
        <v>-62486994</v>
      </c>
      <c r="G14" s="20">
        <v>-5065637</v>
      </c>
      <c r="H14" s="20">
        <v>-1722436</v>
      </c>
      <c r="I14" s="20">
        <v>-3003189</v>
      </c>
      <c r="J14" s="20">
        <v>-9791262</v>
      </c>
      <c r="K14" s="20">
        <v>-2699501</v>
      </c>
      <c r="L14" s="20">
        <v>-3489305</v>
      </c>
      <c r="M14" s="20">
        <v>-4415175</v>
      </c>
      <c r="N14" s="20">
        <v>-10603981</v>
      </c>
      <c r="O14" s="20">
        <v>-2052163</v>
      </c>
      <c r="P14" s="20">
        <v>-3098716</v>
      </c>
      <c r="Q14" s="20">
        <v>-1749433</v>
      </c>
      <c r="R14" s="20">
        <v>-6900312</v>
      </c>
      <c r="S14" s="20">
        <v>-2378563</v>
      </c>
      <c r="T14" s="20">
        <v>-732050</v>
      </c>
      <c r="U14" s="20">
        <v>-2638425</v>
      </c>
      <c r="V14" s="20">
        <v>-5749038</v>
      </c>
      <c r="W14" s="20">
        <v>-33044593</v>
      </c>
      <c r="X14" s="20">
        <v>-62486994</v>
      </c>
      <c r="Y14" s="20">
        <v>29442401</v>
      </c>
      <c r="Z14" s="21">
        <v>-47.11764659378558</v>
      </c>
      <c r="AA14" s="22">
        <v>-62486994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3249341</v>
      </c>
      <c r="Y15" s="20">
        <v>-3249341</v>
      </c>
      <c r="Z15" s="21">
        <v>-100</v>
      </c>
      <c r="AA15" s="22">
        <v>3249341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-15628337</v>
      </c>
      <c r="D17" s="26">
        <f>SUM(D6:D16)</f>
        <v>0</v>
      </c>
      <c r="E17" s="27">
        <f t="shared" si="0"/>
        <v>1275821</v>
      </c>
      <c r="F17" s="28">
        <f t="shared" si="0"/>
        <v>-24288164</v>
      </c>
      <c r="G17" s="28">
        <f t="shared" si="0"/>
        <v>-2732836</v>
      </c>
      <c r="H17" s="28">
        <f t="shared" si="0"/>
        <v>193004</v>
      </c>
      <c r="I17" s="28">
        <f t="shared" si="0"/>
        <v>-1534396</v>
      </c>
      <c r="J17" s="28">
        <f t="shared" si="0"/>
        <v>-4074228</v>
      </c>
      <c r="K17" s="28">
        <f t="shared" si="0"/>
        <v>-427521</v>
      </c>
      <c r="L17" s="28">
        <f t="shared" si="0"/>
        <v>-1681313</v>
      </c>
      <c r="M17" s="28">
        <f t="shared" si="0"/>
        <v>-2839397</v>
      </c>
      <c r="N17" s="28">
        <f t="shared" si="0"/>
        <v>-4948231</v>
      </c>
      <c r="O17" s="28">
        <f t="shared" si="0"/>
        <v>-210945</v>
      </c>
      <c r="P17" s="28">
        <f t="shared" si="0"/>
        <v>-997399</v>
      </c>
      <c r="Q17" s="28">
        <f t="shared" si="0"/>
        <v>54396</v>
      </c>
      <c r="R17" s="28">
        <f t="shared" si="0"/>
        <v>-1153948</v>
      </c>
      <c r="S17" s="28">
        <f t="shared" si="0"/>
        <v>-633653</v>
      </c>
      <c r="T17" s="28">
        <f t="shared" si="0"/>
        <v>1226593</v>
      </c>
      <c r="U17" s="28">
        <f t="shared" si="0"/>
        <v>-839074</v>
      </c>
      <c r="V17" s="28">
        <f t="shared" si="0"/>
        <v>-246134</v>
      </c>
      <c r="W17" s="28">
        <f t="shared" si="0"/>
        <v>-10422541</v>
      </c>
      <c r="X17" s="28">
        <f t="shared" si="0"/>
        <v>-24288164</v>
      </c>
      <c r="Y17" s="28">
        <f t="shared" si="0"/>
        <v>13865623</v>
      </c>
      <c r="Z17" s="29">
        <f>+IF(X17&lt;&gt;0,+(Y17/X17)*100,0)</f>
        <v>-57.08798326625265</v>
      </c>
      <c r="AA17" s="30">
        <f>SUM(AA6:AA16)</f>
        <v>-24288164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>
        <v>-382</v>
      </c>
      <c r="M33" s="20">
        <v>-87</v>
      </c>
      <c r="N33" s="20">
        <v>-469</v>
      </c>
      <c r="O33" s="36">
        <v>-21</v>
      </c>
      <c r="P33" s="36">
        <v>-603</v>
      </c>
      <c r="Q33" s="36"/>
      <c r="R33" s="20">
        <v>-624</v>
      </c>
      <c r="S33" s="20"/>
      <c r="T33" s="20">
        <v>-412</v>
      </c>
      <c r="U33" s="20">
        <v>-350</v>
      </c>
      <c r="V33" s="36">
        <v>-762</v>
      </c>
      <c r="W33" s="36">
        <v>-1954</v>
      </c>
      <c r="X33" s="36"/>
      <c r="Y33" s="20">
        <v>-1954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-382</v>
      </c>
      <c r="M36" s="28">
        <f t="shared" si="2"/>
        <v>-87</v>
      </c>
      <c r="N36" s="28">
        <f t="shared" si="2"/>
        <v>-469</v>
      </c>
      <c r="O36" s="28">
        <f t="shared" si="2"/>
        <v>-21</v>
      </c>
      <c r="P36" s="28">
        <f t="shared" si="2"/>
        <v>-603</v>
      </c>
      <c r="Q36" s="28">
        <f t="shared" si="2"/>
        <v>0</v>
      </c>
      <c r="R36" s="28">
        <f t="shared" si="2"/>
        <v>-624</v>
      </c>
      <c r="S36" s="28">
        <f t="shared" si="2"/>
        <v>0</v>
      </c>
      <c r="T36" s="28">
        <f t="shared" si="2"/>
        <v>-412</v>
      </c>
      <c r="U36" s="28">
        <f t="shared" si="2"/>
        <v>-350</v>
      </c>
      <c r="V36" s="28">
        <f t="shared" si="2"/>
        <v>-762</v>
      </c>
      <c r="W36" s="28">
        <f t="shared" si="2"/>
        <v>-1954</v>
      </c>
      <c r="X36" s="28">
        <f t="shared" si="2"/>
        <v>0</v>
      </c>
      <c r="Y36" s="28">
        <f t="shared" si="2"/>
        <v>-1954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-15633597</v>
      </c>
      <c r="D38" s="32">
        <f>+D17+D27+D36</f>
        <v>0</v>
      </c>
      <c r="E38" s="33">
        <f t="shared" si="3"/>
        <v>1275821</v>
      </c>
      <c r="F38" s="2">
        <f t="shared" si="3"/>
        <v>-24288164</v>
      </c>
      <c r="G38" s="2">
        <f t="shared" si="3"/>
        <v>-2732874</v>
      </c>
      <c r="H38" s="2">
        <f t="shared" si="3"/>
        <v>192968</v>
      </c>
      <c r="I38" s="2">
        <f t="shared" si="3"/>
        <v>-1534421</v>
      </c>
      <c r="J38" s="2">
        <f t="shared" si="3"/>
        <v>-4074327</v>
      </c>
      <c r="K38" s="2">
        <f t="shared" si="3"/>
        <v>-427521</v>
      </c>
      <c r="L38" s="2">
        <f t="shared" si="3"/>
        <v>-1681695</v>
      </c>
      <c r="M38" s="2">
        <f t="shared" si="3"/>
        <v>-2839484</v>
      </c>
      <c r="N38" s="2">
        <f t="shared" si="3"/>
        <v>-4948700</v>
      </c>
      <c r="O38" s="2">
        <f t="shared" si="3"/>
        <v>-210966</v>
      </c>
      <c r="P38" s="2">
        <f t="shared" si="3"/>
        <v>-998002</v>
      </c>
      <c r="Q38" s="2">
        <f t="shared" si="3"/>
        <v>54396</v>
      </c>
      <c r="R38" s="2">
        <f t="shared" si="3"/>
        <v>-1154572</v>
      </c>
      <c r="S38" s="2">
        <f t="shared" si="3"/>
        <v>-633653</v>
      </c>
      <c r="T38" s="2">
        <f t="shared" si="3"/>
        <v>1226181</v>
      </c>
      <c r="U38" s="2">
        <f t="shared" si="3"/>
        <v>-839424</v>
      </c>
      <c r="V38" s="2">
        <f t="shared" si="3"/>
        <v>-246896</v>
      </c>
      <c r="W38" s="2">
        <f t="shared" si="3"/>
        <v>-10424495</v>
      </c>
      <c r="X38" s="2">
        <f t="shared" si="3"/>
        <v>-24288164</v>
      </c>
      <c r="Y38" s="2">
        <f t="shared" si="3"/>
        <v>13863669</v>
      </c>
      <c r="Z38" s="34">
        <f>+IF(X38&lt;&gt;0,+(Y38/X38)*100,0)</f>
        <v>-57.07993819541074</v>
      </c>
      <c r="AA38" s="35">
        <f>+AA17+AA27+AA36</f>
        <v>-24288164</v>
      </c>
    </row>
    <row r="39" spans="1:27" x14ac:dyDescent="0.25">
      <c r="A39" s="23" t="s">
        <v>60</v>
      </c>
      <c r="B39" s="17"/>
      <c r="C39" s="32">
        <v>-20475152</v>
      </c>
      <c r="D39" s="32"/>
      <c r="E39" s="33"/>
      <c r="F39" s="2">
        <v>15184399</v>
      </c>
      <c r="G39" s="2">
        <v>-36130612</v>
      </c>
      <c r="H39" s="2">
        <f>+G40+H60</f>
        <v>-38863486</v>
      </c>
      <c r="I39" s="2">
        <f>+H40+I60</f>
        <v>-38670518</v>
      </c>
      <c r="J39" s="2">
        <f>+G39</f>
        <v>-36130612</v>
      </c>
      <c r="K39" s="2">
        <f>+I40+K60</f>
        <v>-40204939</v>
      </c>
      <c r="L39" s="2">
        <f>+K40+L60</f>
        <v>-40632460</v>
      </c>
      <c r="M39" s="2">
        <f>+L40+M60</f>
        <v>-42314155</v>
      </c>
      <c r="N39" s="2">
        <f>+K39</f>
        <v>-40204939</v>
      </c>
      <c r="O39" s="2">
        <f>+M40+O60</f>
        <v>-45153639</v>
      </c>
      <c r="P39" s="2">
        <f>+O40+P60</f>
        <v>-45364605</v>
      </c>
      <c r="Q39" s="2">
        <f>+P40+Q60</f>
        <v>-46362607</v>
      </c>
      <c r="R39" s="2">
        <f>+O39</f>
        <v>-45153639</v>
      </c>
      <c r="S39" s="2">
        <f>+Q40+S60</f>
        <v>-46308211</v>
      </c>
      <c r="T39" s="2">
        <f>+S40+T60</f>
        <v>-46941864</v>
      </c>
      <c r="U39" s="2">
        <f>+T40+U60</f>
        <v>-45715683</v>
      </c>
      <c r="V39" s="2">
        <f>+S39</f>
        <v>-46308211</v>
      </c>
      <c r="W39" s="2">
        <f>+G39</f>
        <v>-36130612</v>
      </c>
      <c r="X39" s="2">
        <v>15184399</v>
      </c>
      <c r="Y39" s="2">
        <f>+W39-X39</f>
        <v>-51315011</v>
      </c>
      <c r="Z39" s="34">
        <f>+IF(X39&lt;&gt;0,+(Y39/X39)*100,0)</f>
        <v>-337.94561773567727</v>
      </c>
      <c r="AA39" s="35">
        <v>15184399</v>
      </c>
    </row>
    <row r="40" spans="1:27" x14ac:dyDescent="0.25">
      <c r="A40" s="41" t="s">
        <v>62</v>
      </c>
      <c r="B40" s="42" t="s">
        <v>61</v>
      </c>
      <c r="C40" s="43">
        <f>+C38+C39</f>
        <v>-36108749</v>
      </c>
      <c r="D40" s="43">
        <f t="shared" ref="D40:AA40" si="4">+D38+D39</f>
        <v>0</v>
      </c>
      <c r="E40" s="44">
        <f t="shared" si="4"/>
        <v>1275821</v>
      </c>
      <c r="F40" s="45">
        <f t="shared" si="4"/>
        <v>-9103765</v>
      </c>
      <c r="G40" s="45">
        <f t="shared" si="4"/>
        <v>-38863486</v>
      </c>
      <c r="H40" s="45">
        <f t="shared" si="4"/>
        <v>-38670518</v>
      </c>
      <c r="I40" s="45">
        <f t="shared" si="4"/>
        <v>-40204939</v>
      </c>
      <c r="J40" s="45">
        <f>+I40</f>
        <v>-40204939</v>
      </c>
      <c r="K40" s="45">
        <f t="shared" si="4"/>
        <v>-40632460</v>
      </c>
      <c r="L40" s="45">
        <f t="shared" si="4"/>
        <v>-42314155</v>
      </c>
      <c r="M40" s="45">
        <f t="shared" si="4"/>
        <v>-45153639</v>
      </c>
      <c r="N40" s="45">
        <f>+M40</f>
        <v>-45153639</v>
      </c>
      <c r="O40" s="45">
        <f t="shared" si="4"/>
        <v>-45364605</v>
      </c>
      <c r="P40" s="45">
        <f t="shared" si="4"/>
        <v>-46362607</v>
      </c>
      <c r="Q40" s="45">
        <f t="shared" si="4"/>
        <v>-46308211</v>
      </c>
      <c r="R40" s="45">
        <f>+Q40</f>
        <v>-46308211</v>
      </c>
      <c r="S40" s="45">
        <f t="shared" si="4"/>
        <v>-46941864</v>
      </c>
      <c r="T40" s="45">
        <f t="shared" si="4"/>
        <v>-45715683</v>
      </c>
      <c r="U40" s="45">
        <f t="shared" si="4"/>
        <v>-46555107</v>
      </c>
      <c r="V40" s="45">
        <f>+U40</f>
        <v>-46555107</v>
      </c>
      <c r="W40" s="45">
        <f>+V40</f>
        <v>-46555107</v>
      </c>
      <c r="X40" s="45">
        <f t="shared" si="4"/>
        <v>-9103765</v>
      </c>
      <c r="Y40" s="45">
        <f t="shared" si="4"/>
        <v>-37451342</v>
      </c>
      <c r="Z40" s="46">
        <f>+IF(X40&lt;&gt;0,+(Y40/X40)*100,0)</f>
        <v>411.38300472386976</v>
      </c>
      <c r="AA40" s="47">
        <f t="shared" si="4"/>
        <v>-9103765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-36130612</v>
      </c>
      <c r="J60">
        <v>-36130612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>
        <v>4196</v>
      </c>
      <c r="P6" s="20">
        <v>10196</v>
      </c>
      <c r="Q6" s="20">
        <v>4196</v>
      </c>
      <c r="R6" s="20">
        <v>18588</v>
      </c>
      <c r="S6" s="20">
        <v>2070</v>
      </c>
      <c r="T6" s="20">
        <v>13196</v>
      </c>
      <c r="U6" s="20">
        <v>2070</v>
      </c>
      <c r="V6" s="20">
        <v>17336</v>
      </c>
      <c r="W6" s="20">
        <v>23891313</v>
      </c>
      <c r="X6" s="20"/>
      <c r="Y6" s="20">
        <v>23891313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442012868</v>
      </c>
      <c r="G7" s="20"/>
      <c r="H7" s="20">
        <v>497944</v>
      </c>
      <c r="I7" s="20">
        <v>172611</v>
      </c>
      <c r="J7" s="20">
        <v>670555</v>
      </c>
      <c r="K7" s="20">
        <v>2517476</v>
      </c>
      <c r="L7" s="20">
        <v>6662013</v>
      </c>
      <c r="M7" s="20">
        <v>6579121</v>
      </c>
      <c r="N7" s="20">
        <v>15758610</v>
      </c>
      <c r="O7" s="20">
        <v>6361323</v>
      </c>
      <c r="P7" s="20">
        <v>6235442</v>
      </c>
      <c r="Q7" s="20">
        <v>7379997</v>
      </c>
      <c r="R7" s="20">
        <v>19976762</v>
      </c>
      <c r="S7" s="20">
        <v>6679176</v>
      </c>
      <c r="T7" s="20">
        <v>7388707</v>
      </c>
      <c r="U7" s="20">
        <v>8043569</v>
      </c>
      <c r="V7" s="20">
        <v>22111452</v>
      </c>
      <c r="W7" s="20">
        <v>58517379</v>
      </c>
      <c r="X7" s="20">
        <v>442012868</v>
      </c>
      <c r="Y7" s="20">
        <v>-383495489</v>
      </c>
      <c r="Z7" s="21">
        <v>-86.761159405884086</v>
      </c>
      <c r="AA7" s="22">
        <v>442012868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14669</v>
      </c>
      <c r="Y8" s="20">
        <v>-14669</v>
      </c>
      <c r="Z8" s="21">
        <v>-100</v>
      </c>
      <c r="AA8" s="22">
        <v>14669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182877433</v>
      </c>
      <c r="Y9" s="20">
        <v>-182877433</v>
      </c>
      <c r="Z9" s="21">
        <v>-100</v>
      </c>
      <c r="AA9" s="22">
        <v>182877433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35000000</v>
      </c>
      <c r="Y10" s="20">
        <v>-35000000</v>
      </c>
      <c r="Z10" s="21">
        <v>-100</v>
      </c>
      <c r="AA10" s="22">
        <v>35000000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>
        <v>-17583427</v>
      </c>
      <c r="L14" s="20">
        <v>-2667610</v>
      </c>
      <c r="M14" s="20">
        <v>-7748167</v>
      </c>
      <c r="N14" s="20">
        <v>-27999204</v>
      </c>
      <c r="O14" s="20">
        <v>-2097567</v>
      </c>
      <c r="P14" s="20">
        <v>-9011357</v>
      </c>
      <c r="Q14" s="20">
        <v>-7244084</v>
      </c>
      <c r="R14" s="20">
        <v>-18353008</v>
      </c>
      <c r="S14" s="20">
        <v>-209381</v>
      </c>
      <c r="T14" s="20">
        <v>-10560136</v>
      </c>
      <c r="U14" s="20">
        <v>-6820801</v>
      </c>
      <c r="V14" s="20">
        <v>-17590318</v>
      </c>
      <c r="W14" s="20">
        <v>-74712012</v>
      </c>
      <c r="X14" s="20">
        <v>-82951778</v>
      </c>
      <c r="Y14" s="20">
        <v>8239766</v>
      </c>
      <c r="Z14" s="21">
        <v>-9.9331999851769304</v>
      </c>
      <c r="AA14" s="22">
        <v>-82951778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576953192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-992852</v>
      </c>
      <c r="L17" s="28">
        <f t="shared" si="0"/>
        <v>3994403</v>
      </c>
      <c r="M17" s="28">
        <f t="shared" si="0"/>
        <v>-1163948</v>
      </c>
      <c r="N17" s="28">
        <f t="shared" si="0"/>
        <v>1837603</v>
      </c>
      <c r="O17" s="28">
        <f t="shared" si="0"/>
        <v>4267952</v>
      </c>
      <c r="P17" s="28">
        <f t="shared" si="0"/>
        <v>-2765719</v>
      </c>
      <c r="Q17" s="28">
        <f t="shared" si="0"/>
        <v>140109</v>
      </c>
      <c r="R17" s="28">
        <f t="shared" si="0"/>
        <v>1642342</v>
      </c>
      <c r="S17" s="28">
        <f t="shared" si="0"/>
        <v>6471865</v>
      </c>
      <c r="T17" s="28">
        <f t="shared" si="0"/>
        <v>-3158233</v>
      </c>
      <c r="U17" s="28">
        <f t="shared" si="0"/>
        <v>1224838</v>
      </c>
      <c r="V17" s="28">
        <f t="shared" si="0"/>
        <v>4538470</v>
      </c>
      <c r="W17" s="28">
        <f t="shared" si="0"/>
        <v>7696680</v>
      </c>
      <c r="X17" s="28">
        <f t="shared" si="0"/>
        <v>576953192</v>
      </c>
      <c r="Y17" s="28">
        <f t="shared" si="0"/>
        <v>-569256512</v>
      </c>
      <c r="Z17" s="29">
        <f>+IF(X17&lt;&gt;0,+(Y17/X17)*100,0)</f>
        <v>-98.665978435214214</v>
      </c>
      <c r="AA17" s="30">
        <f>SUM(AA6:AA16)</f>
        <v>576953192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>
        <v>-272162</v>
      </c>
      <c r="L26" s="20"/>
      <c r="M26" s="20">
        <v>-2243765</v>
      </c>
      <c r="N26" s="20">
        <v>-2515927</v>
      </c>
      <c r="O26" s="20">
        <v>-184828</v>
      </c>
      <c r="P26" s="20">
        <v>-1268562</v>
      </c>
      <c r="Q26" s="20"/>
      <c r="R26" s="20">
        <v>-1453390</v>
      </c>
      <c r="S26" s="20">
        <v>-1494307</v>
      </c>
      <c r="T26" s="20"/>
      <c r="U26" s="20">
        <v>-3483097</v>
      </c>
      <c r="V26" s="20">
        <v>-4977404</v>
      </c>
      <c r="W26" s="20">
        <v>-12913872</v>
      </c>
      <c r="X26" s="20">
        <v>-45369730</v>
      </c>
      <c r="Y26" s="20">
        <v>32455858</v>
      </c>
      <c r="Z26" s="21">
        <v>-71.53637017456353</v>
      </c>
      <c r="AA26" s="22">
        <v>-45369730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-272162</v>
      </c>
      <c r="L27" s="28">
        <f t="shared" si="1"/>
        <v>0</v>
      </c>
      <c r="M27" s="28">
        <f t="shared" si="1"/>
        <v>-2243765</v>
      </c>
      <c r="N27" s="28">
        <f t="shared" si="1"/>
        <v>-2515927</v>
      </c>
      <c r="O27" s="28">
        <f t="shared" si="1"/>
        <v>-184828</v>
      </c>
      <c r="P27" s="28">
        <f t="shared" si="1"/>
        <v>-1268562</v>
      </c>
      <c r="Q27" s="28">
        <f t="shared" si="1"/>
        <v>0</v>
      </c>
      <c r="R27" s="28">
        <f t="shared" si="1"/>
        <v>-1453390</v>
      </c>
      <c r="S27" s="28">
        <f t="shared" si="1"/>
        <v>-1494307</v>
      </c>
      <c r="T27" s="28">
        <f t="shared" si="1"/>
        <v>0</v>
      </c>
      <c r="U27" s="28">
        <f t="shared" si="1"/>
        <v>-3483097</v>
      </c>
      <c r="V27" s="28">
        <f t="shared" si="1"/>
        <v>-4977404</v>
      </c>
      <c r="W27" s="28">
        <f t="shared" si="1"/>
        <v>-12913872</v>
      </c>
      <c r="X27" s="28">
        <f t="shared" si="1"/>
        <v>-45369730</v>
      </c>
      <c r="Y27" s="28">
        <f t="shared" si="1"/>
        <v>32455858</v>
      </c>
      <c r="Z27" s="29">
        <f>+IF(X27&lt;&gt;0,+(Y27/X27)*100,0)</f>
        <v>-71.53637017456353</v>
      </c>
      <c r="AA27" s="30">
        <f>SUM(AA21:AA26)</f>
        <v>-45369730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531583462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-1265014</v>
      </c>
      <c r="L38" s="2">
        <f t="shared" si="3"/>
        <v>3994403</v>
      </c>
      <c r="M38" s="2">
        <f t="shared" si="3"/>
        <v>-3407713</v>
      </c>
      <c r="N38" s="2">
        <f t="shared" si="3"/>
        <v>-678324</v>
      </c>
      <c r="O38" s="2">
        <f t="shared" si="3"/>
        <v>4083124</v>
      </c>
      <c r="P38" s="2">
        <f t="shared" si="3"/>
        <v>-4034281</v>
      </c>
      <c r="Q38" s="2">
        <f t="shared" si="3"/>
        <v>140109</v>
      </c>
      <c r="R38" s="2">
        <f t="shared" si="3"/>
        <v>188952</v>
      </c>
      <c r="S38" s="2">
        <f t="shared" si="3"/>
        <v>4977558</v>
      </c>
      <c r="T38" s="2">
        <f t="shared" si="3"/>
        <v>-3158233</v>
      </c>
      <c r="U38" s="2">
        <f t="shared" si="3"/>
        <v>-2258259</v>
      </c>
      <c r="V38" s="2">
        <f t="shared" si="3"/>
        <v>-438934</v>
      </c>
      <c r="W38" s="2">
        <f t="shared" si="3"/>
        <v>-5217192</v>
      </c>
      <c r="X38" s="2">
        <f t="shared" si="3"/>
        <v>531583462</v>
      </c>
      <c r="Y38" s="2">
        <f t="shared" si="3"/>
        <v>-536800654</v>
      </c>
      <c r="Z38" s="34">
        <f>+IF(X38&lt;&gt;0,+(Y38/X38)*100,0)</f>
        <v>-100.98144362512164</v>
      </c>
      <c r="AA38" s="35">
        <f>+AA17+AA27+AA36</f>
        <v>531583462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-21320841</v>
      </c>
      <c r="L39" s="2">
        <f>+K40+L60</f>
        <v>-22585855</v>
      </c>
      <c r="M39" s="2">
        <f>+L40+M60</f>
        <v>-18591452</v>
      </c>
      <c r="N39" s="2">
        <f>+K39</f>
        <v>-21320841</v>
      </c>
      <c r="O39" s="2">
        <f>+M40+O60</f>
        <v>-21999165</v>
      </c>
      <c r="P39" s="2">
        <f>+O40+P60</f>
        <v>-17916041</v>
      </c>
      <c r="Q39" s="2">
        <f>+P40+Q60</f>
        <v>-21950322</v>
      </c>
      <c r="R39" s="2">
        <f>+O39</f>
        <v>-21999165</v>
      </c>
      <c r="S39" s="2">
        <f>+Q40+S60</f>
        <v>-21810213</v>
      </c>
      <c r="T39" s="2">
        <f>+S40+T60</f>
        <v>-16832655</v>
      </c>
      <c r="U39" s="2">
        <f>+T40+U60</f>
        <v>-19990888</v>
      </c>
      <c r="V39" s="2">
        <f>+S39</f>
        <v>-21810213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531583462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-22585855</v>
      </c>
      <c r="L40" s="45">
        <f t="shared" si="4"/>
        <v>-18591452</v>
      </c>
      <c r="M40" s="45">
        <f t="shared" si="4"/>
        <v>-21999165</v>
      </c>
      <c r="N40" s="45">
        <f>+M40</f>
        <v>-21999165</v>
      </c>
      <c r="O40" s="45">
        <f t="shared" si="4"/>
        <v>-17916041</v>
      </c>
      <c r="P40" s="45">
        <f t="shared" si="4"/>
        <v>-21950322</v>
      </c>
      <c r="Q40" s="45">
        <f t="shared" si="4"/>
        <v>-21810213</v>
      </c>
      <c r="R40" s="45">
        <f>+Q40</f>
        <v>-21810213</v>
      </c>
      <c r="S40" s="45">
        <f t="shared" si="4"/>
        <v>-16832655</v>
      </c>
      <c r="T40" s="45">
        <f t="shared" si="4"/>
        <v>-19990888</v>
      </c>
      <c r="U40" s="45">
        <f t="shared" si="4"/>
        <v>-22249147</v>
      </c>
      <c r="V40" s="45">
        <f>+U40</f>
        <v>-22249147</v>
      </c>
      <c r="W40" s="45">
        <f>+V40</f>
        <v>-22249147</v>
      </c>
      <c r="X40" s="45">
        <f t="shared" si="4"/>
        <v>531583462</v>
      </c>
      <c r="Y40" s="45">
        <f t="shared" si="4"/>
        <v>-536800654</v>
      </c>
      <c r="Z40" s="46">
        <f>+IF(X40&lt;&gt;0,+(Y40/X40)*100,0)</f>
        <v>-100.98144362512164</v>
      </c>
      <c r="AA40" s="47">
        <f t="shared" si="4"/>
        <v>531583462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-17031955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95528234</v>
      </c>
      <c r="F7" s="20">
        <v>18438787</v>
      </c>
      <c r="G7" s="20"/>
      <c r="H7" s="20">
        <v>590819</v>
      </c>
      <c r="I7" s="20">
        <v>700662</v>
      </c>
      <c r="J7" s="20">
        <v>1291481</v>
      </c>
      <c r="K7" s="20">
        <v>8479209</v>
      </c>
      <c r="L7" s="20"/>
      <c r="M7" s="20"/>
      <c r="N7" s="20">
        <v>8479209</v>
      </c>
      <c r="O7" s="20">
        <v>-1291481</v>
      </c>
      <c r="P7" s="20"/>
      <c r="Q7" s="20"/>
      <c r="R7" s="20">
        <v>-1291481</v>
      </c>
      <c r="S7" s="20"/>
      <c r="T7" s="20"/>
      <c r="U7" s="20"/>
      <c r="V7" s="20"/>
      <c r="W7" s="20">
        <v>8479209</v>
      </c>
      <c r="X7" s="20">
        <v>18438787</v>
      </c>
      <c r="Y7" s="20">
        <v>-9959578</v>
      </c>
      <c r="Z7" s="21">
        <v>-54.014279789662957</v>
      </c>
      <c r="AA7" s="22">
        <v>18438787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6930</v>
      </c>
      <c r="F8" s="20">
        <v>17525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17525</v>
      </c>
      <c r="Y8" s="20">
        <v>-17525</v>
      </c>
      <c r="Z8" s="21">
        <v>-100</v>
      </c>
      <c r="AA8" s="22">
        <v>17525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-54024495</v>
      </c>
      <c r="F14" s="20">
        <v>-48278877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-48278877</v>
      </c>
      <c r="Y14" s="20">
        <v>48278877</v>
      </c>
      <c r="Z14" s="21">
        <v>-100</v>
      </c>
      <c r="AA14" s="22">
        <v>-48278877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41510669</v>
      </c>
      <c r="F17" s="28">
        <f t="shared" si="0"/>
        <v>-29822565</v>
      </c>
      <c r="G17" s="28">
        <f t="shared" si="0"/>
        <v>0</v>
      </c>
      <c r="H17" s="28">
        <f t="shared" si="0"/>
        <v>590819</v>
      </c>
      <c r="I17" s="28">
        <f t="shared" si="0"/>
        <v>700662</v>
      </c>
      <c r="J17" s="28">
        <f t="shared" si="0"/>
        <v>1291481</v>
      </c>
      <c r="K17" s="28">
        <f t="shared" si="0"/>
        <v>8479209</v>
      </c>
      <c r="L17" s="28">
        <f t="shared" si="0"/>
        <v>0</v>
      </c>
      <c r="M17" s="28">
        <f t="shared" si="0"/>
        <v>0</v>
      </c>
      <c r="N17" s="28">
        <f t="shared" si="0"/>
        <v>8479209</v>
      </c>
      <c r="O17" s="28">
        <f t="shared" si="0"/>
        <v>-1291481</v>
      </c>
      <c r="P17" s="28">
        <f t="shared" si="0"/>
        <v>0</v>
      </c>
      <c r="Q17" s="28">
        <f t="shared" si="0"/>
        <v>0</v>
      </c>
      <c r="R17" s="28">
        <f t="shared" si="0"/>
        <v>-1291481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8479209</v>
      </c>
      <c r="X17" s="28">
        <f t="shared" si="0"/>
        <v>-29822565</v>
      </c>
      <c r="Y17" s="28">
        <f t="shared" si="0"/>
        <v>38301774</v>
      </c>
      <c r="Z17" s="29">
        <f>+IF(X17&lt;&gt;0,+(Y17/X17)*100,0)</f>
        <v>-128.43219220077145</v>
      </c>
      <c r="AA17" s="30">
        <f>SUM(AA6:AA16)</f>
        <v>-29822565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41510669</v>
      </c>
      <c r="F38" s="2">
        <f t="shared" si="3"/>
        <v>-29822565</v>
      </c>
      <c r="G38" s="2">
        <f t="shared" si="3"/>
        <v>0</v>
      </c>
      <c r="H38" s="2">
        <f t="shared" si="3"/>
        <v>590819</v>
      </c>
      <c r="I38" s="2">
        <f t="shared" si="3"/>
        <v>700662</v>
      </c>
      <c r="J38" s="2">
        <f t="shared" si="3"/>
        <v>1291481</v>
      </c>
      <c r="K38" s="2">
        <f t="shared" si="3"/>
        <v>8479209</v>
      </c>
      <c r="L38" s="2">
        <f t="shared" si="3"/>
        <v>0</v>
      </c>
      <c r="M38" s="2">
        <f t="shared" si="3"/>
        <v>0</v>
      </c>
      <c r="N38" s="2">
        <f t="shared" si="3"/>
        <v>8479209</v>
      </c>
      <c r="O38" s="2">
        <f t="shared" si="3"/>
        <v>-1291481</v>
      </c>
      <c r="P38" s="2">
        <f t="shared" si="3"/>
        <v>0</v>
      </c>
      <c r="Q38" s="2">
        <f t="shared" si="3"/>
        <v>0</v>
      </c>
      <c r="R38" s="2">
        <f t="shared" si="3"/>
        <v>-1291481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8479209</v>
      </c>
      <c r="X38" s="2">
        <f t="shared" si="3"/>
        <v>-29822565</v>
      </c>
      <c r="Y38" s="2">
        <f t="shared" si="3"/>
        <v>38301774</v>
      </c>
      <c r="Z38" s="34">
        <f>+IF(X38&lt;&gt;0,+(Y38/X38)*100,0)</f>
        <v>-128.43219220077145</v>
      </c>
      <c r="AA38" s="35">
        <f>+AA17+AA27+AA36</f>
        <v>-29822565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590819</v>
      </c>
      <c r="J39" s="2">
        <f>+G39</f>
        <v>0</v>
      </c>
      <c r="K39" s="2">
        <f>+I40+K60</f>
        <v>1291481</v>
      </c>
      <c r="L39" s="2">
        <f>+K40+L60</f>
        <v>9770690</v>
      </c>
      <c r="M39" s="2">
        <f>+L40+M60</f>
        <v>9770690</v>
      </c>
      <c r="N39" s="2">
        <f>+K39</f>
        <v>1291481</v>
      </c>
      <c r="O39" s="2">
        <f>+M40+O60</f>
        <v>9770690</v>
      </c>
      <c r="P39" s="2">
        <f>+O40+P60</f>
        <v>8479209</v>
      </c>
      <c r="Q39" s="2">
        <f>+P40+Q60</f>
        <v>8479209</v>
      </c>
      <c r="R39" s="2">
        <f>+O39</f>
        <v>9770690</v>
      </c>
      <c r="S39" s="2">
        <f>+Q40+S60</f>
        <v>8479209</v>
      </c>
      <c r="T39" s="2">
        <f>+S40+T60</f>
        <v>8479209</v>
      </c>
      <c r="U39" s="2">
        <f>+T40+U60</f>
        <v>8479209</v>
      </c>
      <c r="V39" s="2">
        <f>+S39</f>
        <v>8479209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41510669</v>
      </c>
      <c r="F40" s="45">
        <f t="shared" si="4"/>
        <v>-29822565</v>
      </c>
      <c r="G40" s="45">
        <f t="shared" si="4"/>
        <v>0</v>
      </c>
      <c r="H40" s="45">
        <f t="shared" si="4"/>
        <v>590819</v>
      </c>
      <c r="I40" s="45">
        <f t="shared" si="4"/>
        <v>1291481</v>
      </c>
      <c r="J40" s="45">
        <f>+I40</f>
        <v>1291481</v>
      </c>
      <c r="K40" s="45">
        <f t="shared" si="4"/>
        <v>9770690</v>
      </c>
      <c r="L40" s="45">
        <f t="shared" si="4"/>
        <v>9770690</v>
      </c>
      <c r="M40" s="45">
        <f t="shared" si="4"/>
        <v>9770690</v>
      </c>
      <c r="N40" s="45">
        <f>+M40</f>
        <v>9770690</v>
      </c>
      <c r="O40" s="45">
        <f t="shared" si="4"/>
        <v>8479209</v>
      </c>
      <c r="P40" s="45">
        <f t="shared" si="4"/>
        <v>8479209</v>
      </c>
      <c r="Q40" s="45">
        <f t="shared" si="4"/>
        <v>8479209</v>
      </c>
      <c r="R40" s="45">
        <f>+Q40</f>
        <v>8479209</v>
      </c>
      <c r="S40" s="45">
        <f t="shared" si="4"/>
        <v>8479209</v>
      </c>
      <c r="T40" s="45">
        <f t="shared" si="4"/>
        <v>8479209</v>
      </c>
      <c r="U40" s="45">
        <f t="shared" si="4"/>
        <v>8479209</v>
      </c>
      <c r="V40" s="45">
        <f>+U40</f>
        <v>8479209</v>
      </c>
      <c r="W40" s="45">
        <f>+V40</f>
        <v>8479209</v>
      </c>
      <c r="X40" s="45">
        <f t="shared" si="4"/>
        <v>-29822565</v>
      </c>
      <c r="Y40" s="45">
        <f t="shared" si="4"/>
        <v>38301774</v>
      </c>
      <c r="Z40" s="46">
        <f>+IF(X40&lt;&gt;0,+(Y40/X40)*100,0)</f>
        <v>-128.43219220077145</v>
      </c>
      <c r="AA40" s="47">
        <f t="shared" si="4"/>
        <v>-29822565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2209636330</v>
      </c>
      <c r="D7" s="18"/>
      <c r="E7" s="19">
        <v>125289488</v>
      </c>
      <c r="F7" s="20">
        <v>125468488</v>
      </c>
      <c r="G7" s="20">
        <v>6067204</v>
      </c>
      <c r="H7" s="20">
        <v>6347687</v>
      </c>
      <c r="I7" s="20">
        <v>5021438</v>
      </c>
      <c r="J7" s="20">
        <v>17436329</v>
      </c>
      <c r="K7" s="20">
        <v>6931405</v>
      </c>
      <c r="L7" s="20">
        <v>4988912</v>
      </c>
      <c r="M7" s="20">
        <v>5385070</v>
      </c>
      <c r="N7" s="20">
        <v>17305387</v>
      </c>
      <c r="O7" s="20">
        <v>5587924</v>
      </c>
      <c r="P7" s="20">
        <v>5088942</v>
      </c>
      <c r="Q7" s="20">
        <v>5489202</v>
      </c>
      <c r="R7" s="20">
        <v>16166068</v>
      </c>
      <c r="S7" s="20">
        <v>5059565</v>
      </c>
      <c r="T7" s="20">
        <v>6299597</v>
      </c>
      <c r="U7" s="20">
        <v>5782911</v>
      </c>
      <c r="V7" s="20">
        <v>17142073</v>
      </c>
      <c r="W7" s="20">
        <v>68049857</v>
      </c>
      <c r="X7" s="20">
        <v>125468488</v>
      </c>
      <c r="Y7" s="20">
        <v>-57418631</v>
      </c>
      <c r="Z7" s="21">
        <v>-45.763388015005013</v>
      </c>
      <c r="AA7" s="22">
        <v>125468488</v>
      </c>
    </row>
    <row r="8" spans="1:27" x14ac:dyDescent="0.25">
      <c r="A8" s="23" t="s">
        <v>36</v>
      </c>
      <c r="B8" s="17" t="s">
        <v>32</v>
      </c>
      <c r="C8" s="18">
        <v>14287</v>
      </c>
      <c r="D8" s="18"/>
      <c r="E8" s="19">
        <v>8031</v>
      </c>
      <c r="F8" s="20">
        <v>8031</v>
      </c>
      <c r="G8" s="20">
        <v>4990</v>
      </c>
      <c r="H8" s="20">
        <v>11</v>
      </c>
      <c r="I8" s="20">
        <v>12280</v>
      </c>
      <c r="J8" s="20">
        <v>17281</v>
      </c>
      <c r="K8" s="20">
        <v>11594</v>
      </c>
      <c r="L8" s="20">
        <v>6478</v>
      </c>
      <c r="M8" s="20">
        <v>4469</v>
      </c>
      <c r="N8" s="20">
        <v>22541</v>
      </c>
      <c r="O8" s="20">
        <v>11140</v>
      </c>
      <c r="P8" s="20">
        <v>4990</v>
      </c>
      <c r="Q8" s="20">
        <v>17631</v>
      </c>
      <c r="R8" s="20">
        <v>33761</v>
      </c>
      <c r="S8" s="20">
        <v>8339</v>
      </c>
      <c r="T8" s="20">
        <v>7244</v>
      </c>
      <c r="U8" s="20">
        <v>12807</v>
      </c>
      <c r="V8" s="20">
        <v>28390</v>
      </c>
      <c r="W8" s="20">
        <v>101973</v>
      </c>
      <c r="X8" s="20">
        <v>8031</v>
      </c>
      <c r="Y8" s="20">
        <v>93942</v>
      </c>
      <c r="Z8" s="21">
        <v>1169.7422487859544</v>
      </c>
      <c r="AA8" s="22">
        <v>8031</v>
      </c>
    </row>
    <row r="9" spans="1:27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>
        <v>2464303</v>
      </c>
      <c r="R9" s="20">
        <v>2464303</v>
      </c>
      <c r="S9" s="20"/>
      <c r="T9" s="20"/>
      <c r="U9" s="20"/>
      <c r="V9" s="20"/>
      <c r="W9" s="20">
        <v>9820486</v>
      </c>
      <c r="X9" s="20">
        <v>9857235</v>
      </c>
      <c r="Y9" s="20">
        <v>-36749</v>
      </c>
      <c r="Z9" s="21">
        <v>-0.372812457042974</v>
      </c>
      <c r="AA9" s="22">
        <v>9857235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61446999</v>
      </c>
      <c r="F10" s="20">
        <v>61446999</v>
      </c>
      <c r="G10" s="20">
        <v>20447000</v>
      </c>
      <c r="H10" s="20"/>
      <c r="I10" s="20"/>
      <c r="J10" s="20">
        <v>20447000</v>
      </c>
      <c r="K10" s="20"/>
      <c r="L10" s="20">
        <v>25000000</v>
      </c>
      <c r="M10" s="20"/>
      <c r="N10" s="20">
        <v>25000000</v>
      </c>
      <c r="O10" s="20"/>
      <c r="P10" s="20"/>
      <c r="Q10" s="20">
        <v>16000000</v>
      </c>
      <c r="R10" s="20">
        <v>16000000</v>
      </c>
      <c r="S10" s="20"/>
      <c r="T10" s="20"/>
      <c r="U10" s="20"/>
      <c r="V10" s="20"/>
      <c r="W10" s="20">
        <v>61447000</v>
      </c>
      <c r="X10" s="20">
        <v>61446999</v>
      </c>
      <c r="Y10" s="20">
        <v>1</v>
      </c>
      <c r="Z10" s="21"/>
      <c r="AA10" s="22">
        <v>61446999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-25958151</v>
      </c>
      <c r="D14" s="18"/>
      <c r="E14" s="19">
        <v>-137071608</v>
      </c>
      <c r="F14" s="20">
        <v>-37384908</v>
      </c>
      <c r="G14" s="20">
        <v>-3867964</v>
      </c>
      <c r="H14" s="20">
        <v>13665680</v>
      </c>
      <c r="I14" s="20">
        <v>-13682295</v>
      </c>
      <c r="J14" s="20">
        <v>-3884579</v>
      </c>
      <c r="K14" s="20"/>
      <c r="L14" s="20"/>
      <c r="M14" s="20"/>
      <c r="N14" s="20"/>
      <c r="O14" s="20">
        <v>-2530473</v>
      </c>
      <c r="P14" s="20">
        <v>-24416</v>
      </c>
      <c r="Q14" s="20">
        <v>-5300000</v>
      </c>
      <c r="R14" s="20">
        <v>-7854889</v>
      </c>
      <c r="S14" s="20">
        <v>-198095</v>
      </c>
      <c r="T14" s="20">
        <v>-2489877</v>
      </c>
      <c r="U14" s="20">
        <v>-3068049</v>
      </c>
      <c r="V14" s="20">
        <v>-5756021</v>
      </c>
      <c r="W14" s="20">
        <v>-17495489</v>
      </c>
      <c r="X14" s="20">
        <v>-37384908</v>
      </c>
      <c r="Y14" s="20">
        <v>19889419</v>
      </c>
      <c r="Z14" s="21">
        <v>-53.201733169973295</v>
      </c>
      <c r="AA14" s="22">
        <v>-37384908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2230470010</v>
      </c>
      <c r="D17" s="26">
        <f>SUM(D6:D16)</f>
        <v>0</v>
      </c>
      <c r="E17" s="27">
        <f t="shared" si="0"/>
        <v>59530145</v>
      </c>
      <c r="F17" s="28">
        <f t="shared" si="0"/>
        <v>159395845</v>
      </c>
      <c r="G17" s="28">
        <f t="shared" si="0"/>
        <v>26758410</v>
      </c>
      <c r="H17" s="28">
        <f t="shared" si="0"/>
        <v>20013378</v>
      </c>
      <c r="I17" s="28">
        <f t="shared" si="0"/>
        <v>-8648577</v>
      </c>
      <c r="J17" s="28">
        <f t="shared" si="0"/>
        <v>38123211</v>
      </c>
      <c r="K17" s="28">
        <f t="shared" si="0"/>
        <v>6942999</v>
      </c>
      <c r="L17" s="28">
        <f t="shared" si="0"/>
        <v>29995390</v>
      </c>
      <c r="M17" s="28">
        <f t="shared" si="0"/>
        <v>8638542</v>
      </c>
      <c r="N17" s="28">
        <f t="shared" si="0"/>
        <v>45576931</v>
      </c>
      <c r="O17" s="28">
        <f t="shared" si="0"/>
        <v>3068591</v>
      </c>
      <c r="P17" s="28">
        <f t="shared" si="0"/>
        <v>5069516</v>
      </c>
      <c r="Q17" s="28">
        <f t="shared" si="0"/>
        <v>18671136</v>
      </c>
      <c r="R17" s="28">
        <f t="shared" si="0"/>
        <v>26809243</v>
      </c>
      <c r="S17" s="28">
        <f t="shared" si="0"/>
        <v>4869809</v>
      </c>
      <c r="T17" s="28">
        <f t="shared" si="0"/>
        <v>3816964</v>
      </c>
      <c r="U17" s="28">
        <f t="shared" si="0"/>
        <v>2727669</v>
      </c>
      <c r="V17" s="28">
        <f t="shared" si="0"/>
        <v>11414442</v>
      </c>
      <c r="W17" s="28">
        <f t="shared" si="0"/>
        <v>121923827</v>
      </c>
      <c r="X17" s="28">
        <f t="shared" si="0"/>
        <v>159395845</v>
      </c>
      <c r="Y17" s="28">
        <f t="shared" si="0"/>
        <v>-37472018</v>
      </c>
      <c r="Z17" s="29">
        <f>+IF(X17&lt;&gt;0,+(Y17/X17)*100,0)</f>
        <v>-23.50877966737464</v>
      </c>
      <c r="AA17" s="30">
        <f>SUM(AA6:AA16)</f>
        <v>159395845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-3478260</v>
      </c>
      <c r="F26" s="20">
        <v>-5217390</v>
      </c>
      <c r="G26" s="20"/>
      <c r="H26" s="20">
        <v>-1249210</v>
      </c>
      <c r="I26" s="20"/>
      <c r="J26" s="20">
        <v>-1249210</v>
      </c>
      <c r="K26" s="20"/>
      <c r="L26" s="20"/>
      <c r="M26" s="20">
        <v>-795242</v>
      </c>
      <c r="N26" s="20">
        <v>-795242</v>
      </c>
      <c r="O26" s="20"/>
      <c r="P26" s="20"/>
      <c r="Q26" s="20"/>
      <c r="R26" s="20"/>
      <c r="S26" s="20"/>
      <c r="T26" s="20">
        <v>-955548</v>
      </c>
      <c r="U26" s="20"/>
      <c r="V26" s="20">
        <v>-955548</v>
      </c>
      <c r="W26" s="20">
        <v>-3000000</v>
      </c>
      <c r="X26" s="20">
        <v>-5217390</v>
      </c>
      <c r="Y26" s="20">
        <v>2217390</v>
      </c>
      <c r="Z26" s="21">
        <v>-42.499985624996405</v>
      </c>
      <c r="AA26" s="22">
        <v>-5217390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-3478260</v>
      </c>
      <c r="F27" s="28">
        <f t="shared" si="1"/>
        <v>-5217390</v>
      </c>
      <c r="G27" s="28">
        <f t="shared" si="1"/>
        <v>0</v>
      </c>
      <c r="H27" s="28">
        <f t="shared" si="1"/>
        <v>-1249210</v>
      </c>
      <c r="I27" s="28">
        <f t="shared" si="1"/>
        <v>0</v>
      </c>
      <c r="J27" s="28">
        <f t="shared" si="1"/>
        <v>-1249210</v>
      </c>
      <c r="K27" s="28">
        <f t="shared" si="1"/>
        <v>0</v>
      </c>
      <c r="L27" s="28">
        <f t="shared" si="1"/>
        <v>0</v>
      </c>
      <c r="M27" s="28">
        <f t="shared" si="1"/>
        <v>-795242</v>
      </c>
      <c r="N27" s="28">
        <f t="shared" si="1"/>
        <v>-795242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-955548</v>
      </c>
      <c r="U27" s="28">
        <f t="shared" si="1"/>
        <v>0</v>
      </c>
      <c r="V27" s="28">
        <f t="shared" si="1"/>
        <v>-955548</v>
      </c>
      <c r="W27" s="28">
        <f t="shared" si="1"/>
        <v>-3000000</v>
      </c>
      <c r="X27" s="28">
        <f t="shared" si="1"/>
        <v>-5217390</v>
      </c>
      <c r="Y27" s="28">
        <f t="shared" si="1"/>
        <v>2217390</v>
      </c>
      <c r="Z27" s="29">
        <f>+IF(X27&lt;&gt;0,+(Y27/X27)*100,0)</f>
        <v>-42.499985624996405</v>
      </c>
      <c r="AA27" s="30">
        <f>SUM(AA21:AA26)</f>
        <v>-5217390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2230470010</v>
      </c>
      <c r="D38" s="32">
        <f>+D17+D27+D36</f>
        <v>0</v>
      </c>
      <c r="E38" s="33">
        <f t="shared" si="3"/>
        <v>56051885</v>
      </c>
      <c r="F38" s="2">
        <f t="shared" si="3"/>
        <v>154178455</v>
      </c>
      <c r="G38" s="2">
        <f t="shared" si="3"/>
        <v>26758410</v>
      </c>
      <c r="H38" s="2">
        <f t="shared" si="3"/>
        <v>18764168</v>
      </c>
      <c r="I38" s="2">
        <f t="shared" si="3"/>
        <v>-8648577</v>
      </c>
      <c r="J38" s="2">
        <f t="shared" si="3"/>
        <v>36874001</v>
      </c>
      <c r="K38" s="2">
        <f t="shared" si="3"/>
        <v>6942999</v>
      </c>
      <c r="L38" s="2">
        <f t="shared" si="3"/>
        <v>29995390</v>
      </c>
      <c r="M38" s="2">
        <f t="shared" si="3"/>
        <v>7843300</v>
      </c>
      <c r="N38" s="2">
        <f t="shared" si="3"/>
        <v>44781689</v>
      </c>
      <c r="O38" s="2">
        <f t="shared" si="3"/>
        <v>3068591</v>
      </c>
      <c r="P38" s="2">
        <f t="shared" si="3"/>
        <v>5069516</v>
      </c>
      <c r="Q38" s="2">
        <f t="shared" si="3"/>
        <v>18671136</v>
      </c>
      <c r="R38" s="2">
        <f t="shared" si="3"/>
        <v>26809243</v>
      </c>
      <c r="S38" s="2">
        <f t="shared" si="3"/>
        <v>4869809</v>
      </c>
      <c r="T38" s="2">
        <f t="shared" si="3"/>
        <v>2861416</v>
      </c>
      <c r="U38" s="2">
        <f t="shared" si="3"/>
        <v>2727669</v>
      </c>
      <c r="V38" s="2">
        <f t="shared" si="3"/>
        <v>10458894</v>
      </c>
      <c r="W38" s="2">
        <f t="shared" si="3"/>
        <v>118923827</v>
      </c>
      <c r="X38" s="2">
        <f t="shared" si="3"/>
        <v>154178455</v>
      </c>
      <c r="Y38" s="2">
        <f t="shared" si="3"/>
        <v>-35254628</v>
      </c>
      <c r="Z38" s="34">
        <f>+IF(X38&lt;&gt;0,+(Y38/X38)*100,0)</f>
        <v>-22.866118356160722</v>
      </c>
      <c r="AA38" s="35">
        <f>+AA17+AA27+AA36</f>
        <v>154178455</v>
      </c>
    </row>
    <row r="39" spans="1:27" x14ac:dyDescent="0.25">
      <c r="A39" s="23" t="s">
        <v>60</v>
      </c>
      <c r="B39" s="17"/>
      <c r="C39" s="32">
        <v>400660306</v>
      </c>
      <c r="D39" s="32"/>
      <c r="E39" s="33"/>
      <c r="F39" s="2"/>
      <c r="G39" s="2">
        <v>2633836388</v>
      </c>
      <c r="H39" s="2">
        <f>+G40+H60</f>
        <v>2660594798</v>
      </c>
      <c r="I39" s="2">
        <f>+H40+I60</f>
        <v>2679358966</v>
      </c>
      <c r="J39" s="2">
        <f>+G39</f>
        <v>2633836388</v>
      </c>
      <c r="K39" s="2">
        <f>+I40+K60</f>
        <v>2670710389</v>
      </c>
      <c r="L39" s="2">
        <f>+K40+L60</f>
        <v>2677653388</v>
      </c>
      <c r="M39" s="2">
        <f>+L40+M60</f>
        <v>2707648778</v>
      </c>
      <c r="N39" s="2">
        <f>+K39</f>
        <v>2670710389</v>
      </c>
      <c r="O39" s="2">
        <f>+M40+O60</f>
        <v>2715492078</v>
      </c>
      <c r="P39" s="2">
        <f>+O40+P60</f>
        <v>2718560669</v>
      </c>
      <c r="Q39" s="2">
        <f>+P40+Q60</f>
        <v>2723630185</v>
      </c>
      <c r="R39" s="2">
        <f>+O39</f>
        <v>2715492078</v>
      </c>
      <c r="S39" s="2">
        <f>+Q40+S60</f>
        <v>2742301321</v>
      </c>
      <c r="T39" s="2">
        <f>+S40+T60</f>
        <v>2747171130</v>
      </c>
      <c r="U39" s="2">
        <f>+T40+U60</f>
        <v>2750032546</v>
      </c>
      <c r="V39" s="2">
        <f>+S39</f>
        <v>2742301321</v>
      </c>
      <c r="W39" s="2">
        <f>+G39</f>
        <v>2633836388</v>
      </c>
      <c r="X39" s="2"/>
      <c r="Y39" s="2">
        <f>+W39-X39</f>
        <v>2633836388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2631130316</v>
      </c>
      <c r="D40" s="43">
        <f t="shared" ref="D40:AA40" si="4">+D38+D39</f>
        <v>0</v>
      </c>
      <c r="E40" s="44">
        <f t="shared" si="4"/>
        <v>56051885</v>
      </c>
      <c r="F40" s="45">
        <f t="shared" si="4"/>
        <v>154178455</v>
      </c>
      <c r="G40" s="45">
        <f t="shared" si="4"/>
        <v>2660594798</v>
      </c>
      <c r="H40" s="45">
        <f t="shared" si="4"/>
        <v>2679358966</v>
      </c>
      <c r="I40" s="45">
        <f t="shared" si="4"/>
        <v>2670710389</v>
      </c>
      <c r="J40" s="45">
        <f>+I40</f>
        <v>2670710389</v>
      </c>
      <c r="K40" s="45">
        <f t="shared" si="4"/>
        <v>2677653388</v>
      </c>
      <c r="L40" s="45">
        <f t="shared" si="4"/>
        <v>2707648778</v>
      </c>
      <c r="M40" s="45">
        <f t="shared" si="4"/>
        <v>2715492078</v>
      </c>
      <c r="N40" s="45">
        <f>+M40</f>
        <v>2715492078</v>
      </c>
      <c r="O40" s="45">
        <f t="shared" si="4"/>
        <v>2718560669</v>
      </c>
      <c r="P40" s="45">
        <f t="shared" si="4"/>
        <v>2723630185</v>
      </c>
      <c r="Q40" s="45">
        <f t="shared" si="4"/>
        <v>2742301321</v>
      </c>
      <c r="R40" s="45">
        <f>+Q40</f>
        <v>2742301321</v>
      </c>
      <c r="S40" s="45">
        <f t="shared" si="4"/>
        <v>2747171130</v>
      </c>
      <c r="T40" s="45">
        <f t="shared" si="4"/>
        <v>2750032546</v>
      </c>
      <c r="U40" s="45">
        <f t="shared" si="4"/>
        <v>2752760215</v>
      </c>
      <c r="V40" s="45">
        <f>+U40</f>
        <v>2752760215</v>
      </c>
      <c r="W40" s="45">
        <f>+V40</f>
        <v>2752760215</v>
      </c>
      <c r="X40" s="45">
        <f t="shared" si="4"/>
        <v>154178455</v>
      </c>
      <c r="Y40" s="45">
        <f t="shared" si="4"/>
        <v>2598581760</v>
      </c>
      <c r="Z40" s="46">
        <f>+IF(X40&lt;&gt;0,+(Y40/X40)*100,0)</f>
        <v>1685.4376702633322</v>
      </c>
      <c r="AA40" s="47">
        <f t="shared" si="4"/>
        <v>154178455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2633836388</v>
      </c>
      <c r="J60">
        <v>2633836388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11757700</v>
      </c>
      <c r="F7" s="20">
        <v>11757700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11757700</v>
      </c>
      <c r="Y7" s="20">
        <v>-11757700</v>
      </c>
      <c r="Z7" s="21">
        <v>-100</v>
      </c>
      <c r="AA7" s="22">
        <v>11757700</v>
      </c>
    </row>
    <row r="8" spans="1:27" x14ac:dyDescent="0.25">
      <c r="A8" s="23" t="s">
        <v>36</v>
      </c>
      <c r="B8" s="17" t="s">
        <v>32</v>
      </c>
      <c r="C8" s="18">
        <v>33584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194658</v>
      </c>
      <c r="F11" s="20">
        <v>194658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194658</v>
      </c>
      <c r="Y11" s="20">
        <v>-194658</v>
      </c>
      <c r="Z11" s="21">
        <v>-100</v>
      </c>
      <c r="AA11" s="22">
        <v>194658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-11268574</v>
      </c>
      <c r="D14" s="18"/>
      <c r="E14" s="19">
        <v>-38777712</v>
      </c>
      <c r="F14" s="20">
        <v>-26355278</v>
      </c>
      <c r="G14" s="20"/>
      <c r="H14" s="20">
        <v>-745468</v>
      </c>
      <c r="I14" s="20">
        <v>-678595</v>
      </c>
      <c r="J14" s="20">
        <v>-1424063</v>
      </c>
      <c r="K14" s="20">
        <v>-731691</v>
      </c>
      <c r="L14" s="20">
        <v>-2286570</v>
      </c>
      <c r="M14" s="20">
        <v>-600306</v>
      </c>
      <c r="N14" s="20">
        <v>-3618567</v>
      </c>
      <c r="O14" s="20">
        <v>-625001</v>
      </c>
      <c r="P14" s="20">
        <v>-1442738</v>
      </c>
      <c r="Q14" s="20">
        <v>-239189</v>
      </c>
      <c r="R14" s="20">
        <v>-2306928</v>
      </c>
      <c r="S14" s="20">
        <v>-1046424</v>
      </c>
      <c r="T14" s="20">
        <v>-2266013</v>
      </c>
      <c r="U14" s="20">
        <v>-1211621</v>
      </c>
      <c r="V14" s="20">
        <v>-4524058</v>
      </c>
      <c r="W14" s="20">
        <v>-11873616</v>
      </c>
      <c r="X14" s="20">
        <v>-26355278</v>
      </c>
      <c r="Y14" s="20">
        <v>14481662</v>
      </c>
      <c r="Z14" s="21">
        <v>-54.947862815182603</v>
      </c>
      <c r="AA14" s="22">
        <v>-26355278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-11234990</v>
      </c>
      <c r="D17" s="26">
        <f>SUM(D6:D16)</f>
        <v>0</v>
      </c>
      <c r="E17" s="27">
        <f t="shared" si="0"/>
        <v>-26825354</v>
      </c>
      <c r="F17" s="28">
        <f t="shared" si="0"/>
        <v>-14402920</v>
      </c>
      <c r="G17" s="28">
        <f t="shared" si="0"/>
        <v>0</v>
      </c>
      <c r="H17" s="28">
        <f t="shared" si="0"/>
        <v>-745468</v>
      </c>
      <c r="I17" s="28">
        <f t="shared" si="0"/>
        <v>-678595</v>
      </c>
      <c r="J17" s="28">
        <f t="shared" si="0"/>
        <v>-1424063</v>
      </c>
      <c r="K17" s="28">
        <f t="shared" si="0"/>
        <v>-731691</v>
      </c>
      <c r="L17" s="28">
        <f t="shared" si="0"/>
        <v>-2286570</v>
      </c>
      <c r="M17" s="28">
        <f t="shared" si="0"/>
        <v>-600306</v>
      </c>
      <c r="N17" s="28">
        <f t="shared" si="0"/>
        <v>-3618567</v>
      </c>
      <c r="O17" s="28">
        <f t="shared" si="0"/>
        <v>-625001</v>
      </c>
      <c r="P17" s="28">
        <f t="shared" si="0"/>
        <v>-1442738</v>
      </c>
      <c r="Q17" s="28">
        <f t="shared" si="0"/>
        <v>-239189</v>
      </c>
      <c r="R17" s="28">
        <f t="shared" si="0"/>
        <v>-2306928</v>
      </c>
      <c r="S17" s="28">
        <f t="shared" si="0"/>
        <v>-1046424</v>
      </c>
      <c r="T17" s="28">
        <f t="shared" si="0"/>
        <v>-2266013</v>
      </c>
      <c r="U17" s="28">
        <f t="shared" si="0"/>
        <v>-1211621</v>
      </c>
      <c r="V17" s="28">
        <f t="shared" si="0"/>
        <v>-4524058</v>
      </c>
      <c r="W17" s="28">
        <f t="shared" si="0"/>
        <v>-11873616</v>
      </c>
      <c r="X17" s="28">
        <f t="shared" si="0"/>
        <v>-14402920</v>
      </c>
      <c r="Y17" s="28">
        <f t="shared" si="0"/>
        <v>2529304</v>
      </c>
      <c r="Z17" s="29">
        <f>+IF(X17&lt;&gt;0,+(Y17/X17)*100,0)</f>
        <v>-17.561050120392256</v>
      </c>
      <c r="AA17" s="30">
        <f>SUM(AA6:AA16)</f>
        <v>-14402920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-2370000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-101400</v>
      </c>
      <c r="V26" s="20">
        <v>-101400</v>
      </c>
      <c r="W26" s="20">
        <v>-101400</v>
      </c>
      <c r="X26" s="20">
        <v>-2370000</v>
      </c>
      <c r="Y26" s="20">
        <v>2268600</v>
      </c>
      <c r="Z26" s="21">
        <v>-95.721518987341767</v>
      </c>
      <c r="AA26" s="22">
        <v>-2370000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-2370000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-101400</v>
      </c>
      <c r="V27" s="28">
        <f t="shared" si="1"/>
        <v>-101400</v>
      </c>
      <c r="W27" s="28">
        <f t="shared" si="1"/>
        <v>-101400</v>
      </c>
      <c r="X27" s="28">
        <f t="shared" si="1"/>
        <v>-2370000</v>
      </c>
      <c r="Y27" s="28">
        <f t="shared" si="1"/>
        <v>2268600</v>
      </c>
      <c r="Z27" s="29">
        <f>+IF(X27&lt;&gt;0,+(Y27/X27)*100,0)</f>
        <v>-95.721518987341767</v>
      </c>
      <c r="AA27" s="30">
        <f>SUM(AA21:AA26)</f>
        <v>-2370000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-11234990</v>
      </c>
      <c r="D38" s="32">
        <f>+D17+D27+D36</f>
        <v>0</v>
      </c>
      <c r="E38" s="33">
        <f t="shared" si="3"/>
        <v>-26825354</v>
      </c>
      <c r="F38" s="2">
        <f t="shared" si="3"/>
        <v>-16772920</v>
      </c>
      <c r="G38" s="2">
        <f t="shared" si="3"/>
        <v>0</v>
      </c>
      <c r="H38" s="2">
        <f t="shared" si="3"/>
        <v>-745468</v>
      </c>
      <c r="I38" s="2">
        <f t="shared" si="3"/>
        <v>-678595</v>
      </c>
      <c r="J38" s="2">
        <f t="shared" si="3"/>
        <v>-1424063</v>
      </c>
      <c r="K38" s="2">
        <f t="shared" si="3"/>
        <v>-731691</v>
      </c>
      <c r="L38" s="2">
        <f t="shared" si="3"/>
        <v>-2286570</v>
      </c>
      <c r="M38" s="2">
        <f t="shared" si="3"/>
        <v>-600306</v>
      </c>
      <c r="N38" s="2">
        <f t="shared" si="3"/>
        <v>-3618567</v>
      </c>
      <c r="O38" s="2">
        <f t="shared" si="3"/>
        <v>-625001</v>
      </c>
      <c r="P38" s="2">
        <f t="shared" si="3"/>
        <v>-1442738</v>
      </c>
      <c r="Q38" s="2">
        <f t="shared" si="3"/>
        <v>-239189</v>
      </c>
      <c r="R38" s="2">
        <f t="shared" si="3"/>
        <v>-2306928</v>
      </c>
      <c r="S38" s="2">
        <f t="shared" si="3"/>
        <v>-1046424</v>
      </c>
      <c r="T38" s="2">
        <f t="shared" si="3"/>
        <v>-2266013</v>
      </c>
      <c r="U38" s="2">
        <f t="shared" si="3"/>
        <v>-1313021</v>
      </c>
      <c r="V38" s="2">
        <f t="shared" si="3"/>
        <v>-4625458</v>
      </c>
      <c r="W38" s="2">
        <f t="shared" si="3"/>
        <v>-11975016</v>
      </c>
      <c r="X38" s="2">
        <f t="shared" si="3"/>
        <v>-16772920</v>
      </c>
      <c r="Y38" s="2">
        <f t="shared" si="3"/>
        <v>4797904</v>
      </c>
      <c r="Z38" s="34">
        <f>+IF(X38&lt;&gt;0,+(Y38/X38)*100,0)</f>
        <v>-28.605061015017064</v>
      </c>
      <c r="AA38" s="35">
        <f>+AA17+AA27+AA36</f>
        <v>-16772920</v>
      </c>
    </row>
    <row r="39" spans="1:27" x14ac:dyDescent="0.25">
      <c r="A39" s="23" t="s">
        <v>60</v>
      </c>
      <c r="B39" s="17"/>
      <c r="C39" s="32">
        <v>-4145398</v>
      </c>
      <c r="D39" s="32"/>
      <c r="E39" s="33"/>
      <c r="F39" s="2">
        <v>-15493994</v>
      </c>
      <c r="G39" s="2">
        <v>-15493994</v>
      </c>
      <c r="H39" s="2">
        <f>+G40+H60</f>
        <v>-15493994</v>
      </c>
      <c r="I39" s="2">
        <f>+H40+I60</f>
        <v>-16239462</v>
      </c>
      <c r="J39" s="2">
        <f>+G39</f>
        <v>-15493994</v>
      </c>
      <c r="K39" s="2">
        <f>+I40+K60</f>
        <v>-16918057</v>
      </c>
      <c r="L39" s="2">
        <f>+K40+L60</f>
        <v>-17649748</v>
      </c>
      <c r="M39" s="2">
        <f>+L40+M60</f>
        <v>-19936318</v>
      </c>
      <c r="N39" s="2">
        <f>+K39</f>
        <v>-16918057</v>
      </c>
      <c r="O39" s="2">
        <f>+M40+O60</f>
        <v>-20536624</v>
      </c>
      <c r="P39" s="2">
        <f>+O40+P60</f>
        <v>-21161625</v>
      </c>
      <c r="Q39" s="2">
        <f>+P40+Q60</f>
        <v>-22604363</v>
      </c>
      <c r="R39" s="2">
        <f>+O39</f>
        <v>-20536624</v>
      </c>
      <c r="S39" s="2">
        <f>+Q40+S60</f>
        <v>-22843552</v>
      </c>
      <c r="T39" s="2">
        <f>+S40+T60</f>
        <v>-23889976</v>
      </c>
      <c r="U39" s="2">
        <f>+T40+U60</f>
        <v>-26155989</v>
      </c>
      <c r="V39" s="2">
        <f>+S39</f>
        <v>-22843552</v>
      </c>
      <c r="W39" s="2">
        <f>+G39</f>
        <v>-15493994</v>
      </c>
      <c r="X39" s="2">
        <v>-15493994</v>
      </c>
      <c r="Y39" s="2">
        <f>+W39-X39</f>
        <v>0</v>
      </c>
      <c r="Z39" s="34">
        <f>+IF(X39&lt;&gt;0,+(Y39/X39)*100,0)</f>
        <v>0</v>
      </c>
      <c r="AA39" s="35">
        <v>-15493994</v>
      </c>
    </row>
    <row r="40" spans="1:27" x14ac:dyDescent="0.25">
      <c r="A40" s="41" t="s">
        <v>62</v>
      </c>
      <c r="B40" s="42" t="s">
        <v>61</v>
      </c>
      <c r="C40" s="43">
        <f>+C38+C39</f>
        <v>-15380388</v>
      </c>
      <c r="D40" s="43">
        <f t="shared" ref="D40:AA40" si="4">+D38+D39</f>
        <v>0</v>
      </c>
      <c r="E40" s="44">
        <f t="shared" si="4"/>
        <v>-26825354</v>
      </c>
      <c r="F40" s="45">
        <f t="shared" si="4"/>
        <v>-32266914</v>
      </c>
      <c r="G40" s="45">
        <f t="shared" si="4"/>
        <v>-15493994</v>
      </c>
      <c r="H40" s="45">
        <f t="shared" si="4"/>
        <v>-16239462</v>
      </c>
      <c r="I40" s="45">
        <f t="shared" si="4"/>
        <v>-16918057</v>
      </c>
      <c r="J40" s="45">
        <f>+I40</f>
        <v>-16918057</v>
      </c>
      <c r="K40" s="45">
        <f t="shared" si="4"/>
        <v>-17649748</v>
      </c>
      <c r="L40" s="45">
        <f t="shared" si="4"/>
        <v>-19936318</v>
      </c>
      <c r="M40" s="45">
        <f t="shared" si="4"/>
        <v>-20536624</v>
      </c>
      <c r="N40" s="45">
        <f>+M40</f>
        <v>-20536624</v>
      </c>
      <c r="O40" s="45">
        <f t="shared" si="4"/>
        <v>-21161625</v>
      </c>
      <c r="P40" s="45">
        <f t="shared" si="4"/>
        <v>-22604363</v>
      </c>
      <c r="Q40" s="45">
        <f t="shared" si="4"/>
        <v>-22843552</v>
      </c>
      <c r="R40" s="45">
        <f>+Q40</f>
        <v>-22843552</v>
      </c>
      <c r="S40" s="45">
        <f t="shared" si="4"/>
        <v>-23889976</v>
      </c>
      <c r="T40" s="45">
        <f t="shared" si="4"/>
        <v>-26155989</v>
      </c>
      <c r="U40" s="45">
        <f t="shared" si="4"/>
        <v>-27469010</v>
      </c>
      <c r="V40" s="45">
        <f>+U40</f>
        <v>-27469010</v>
      </c>
      <c r="W40" s="45">
        <f>+V40</f>
        <v>-27469010</v>
      </c>
      <c r="X40" s="45">
        <f t="shared" si="4"/>
        <v>-32266914</v>
      </c>
      <c r="Y40" s="45">
        <f t="shared" si="4"/>
        <v>4797904</v>
      </c>
      <c r="Z40" s="46">
        <f>+IF(X40&lt;&gt;0,+(Y40/X40)*100,0)</f>
        <v>-14.869423211652656</v>
      </c>
      <c r="AA40" s="47">
        <f t="shared" si="4"/>
        <v>-32266914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-15493994</v>
      </c>
      <c r="J60">
        <v>-15493994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-3</v>
      </c>
      <c r="I7" s="20"/>
      <c r="J7" s="20">
        <v>-3</v>
      </c>
      <c r="K7" s="20">
        <v>6</v>
      </c>
      <c r="L7" s="20"/>
      <c r="M7" s="20"/>
      <c r="N7" s="20">
        <v>6</v>
      </c>
      <c r="O7" s="20"/>
      <c r="P7" s="20"/>
      <c r="Q7" s="20"/>
      <c r="R7" s="20"/>
      <c r="S7" s="20"/>
      <c r="T7" s="20"/>
      <c r="U7" s="20"/>
      <c r="V7" s="20"/>
      <c r="W7" s="20">
        <v>3</v>
      </c>
      <c r="X7" s="20"/>
      <c r="Y7" s="20">
        <v>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-3029256</v>
      </c>
      <c r="F14" s="20">
        <v>-3365040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-3365040</v>
      </c>
      <c r="Y14" s="20">
        <v>3365040</v>
      </c>
      <c r="Z14" s="21">
        <v>-100</v>
      </c>
      <c r="AA14" s="22">
        <v>-3365040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-3029256</v>
      </c>
      <c r="F17" s="28">
        <f t="shared" si="0"/>
        <v>-3365040</v>
      </c>
      <c r="G17" s="28">
        <f t="shared" si="0"/>
        <v>0</v>
      </c>
      <c r="H17" s="28">
        <f t="shared" si="0"/>
        <v>-3</v>
      </c>
      <c r="I17" s="28">
        <f t="shared" si="0"/>
        <v>0</v>
      </c>
      <c r="J17" s="28">
        <f t="shared" si="0"/>
        <v>-3</v>
      </c>
      <c r="K17" s="28">
        <f t="shared" si="0"/>
        <v>6</v>
      </c>
      <c r="L17" s="28">
        <f t="shared" si="0"/>
        <v>0</v>
      </c>
      <c r="M17" s="28">
        <f t="shared" si="0"/>
        <v>0</v>
      </c>
      <c r="N17" s="28">
        <f t="shared" si="0"/>
        <v>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</v>
      </c>
      <c r="X17" s="28">
        <f t="shared" si="0"/>
        <v>-3365040</v>
      </c>
      <c r="Y17" s="28">
        <f t="shared" si="0"/>
        <v>3365043</v>
      </c>
      <c r="Z17" s="29">
        <f>+IF(X17&lt;&gt;0,+(Y17/X17)*100,0)</f>
        <v>-100.0000891519863</v>
      </c>
      <c r="AA17" s="30">
        <f>SUM(AA6:AA16)</f>
        <v>-3365040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-215500</v>
      </c>
      <c r="Y26" s="20">
        <v>215500</v>
      </c>
      <c r="Z26" s="21">
        <v>-100</v>
      </c>
      <c r="AA26" s="22">
        <v>-215500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-215500</v>
      </c>
      <c r="Y27" s="28">
        <f t="shared" si="1"/>
        <v>215500</v>
      </c>
      <c r="Z27" s="29">
        <f>+IF(X27&lt;&gt;0,+(Y27/X27)*100,0)</f>
        <v>-100</v>
      </c>
      <c r="AA27" s="30">
        <f>SUM(AA21:AA26)</f>
        <v>-215500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-3229256</v>
      </c>
      <c r="F38" s="2">
        <f t="shared" si="3"/>
        <v>-3580540</v>
      </c>
      <c r="G38" s="2">
        <f t="shared" si="3"/>
        <v>0</v>
      </c>
      <c r="H38" s="2">
        <f t="shared" si="3"/>
        <v>-3</v>
      </c>
      <c r="I38" s="2">
        <f t="shared" si="3"/>
        <v>0</v>
      </c>
      <c r="J38" s="2">
        <f t="shared" si="3"/>
        <v>-3</v>
      </c>
      <c r="K38" s="2">
        <f t="shared" si="3"/>
        <v>6</v>
      </c>
      <c r="L38" s="2">
        <f t="shared" si="3"/>
        <v>0</v>
      </c>
      <c r="M38" s="2">
        <f t="shared" si="3"/>
        <v>0</v>
      </c>
      <c r="N38" s="2">
        <f t="shared" si="3"/>
        <v>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</v>
      </c>
      <c r="X38" s="2">
        <f t="shared" si="3"/>
        <v>-3580540</v>
      </c>
      <c r="Y38" s="2">
        <f t="shared" si="3"/>
        <v>3580543</v>
      </c>
      <c r="Z38" s="34">
        <f>+IF(X38&lt;&gt;0,+(Y38/X38)*100,0)</f>
        <v>-100.00008378624455</v>
      </c>
      <c r="AA38" s="35">
        <f>+AA17+AA27+AA36</f>
        <v>-3580540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</v>
      </c>
      <c r="J39" s="2">
        <f>+G39</f>
        <v>0</v>
      </c>
      <c r="K39" s="2">
        <f>+I40+K60</f>
        <v>-3</v>
      </c>
      <c r="L39" s="2">
        <f>+K40+L60</f>
        <v>3</v>
      </c>
      <c r="M39" s="2">
        <f>+L40+M60</f>
        <v>3</v>
      </c>
      <c r="N39" s="2">
        <f>+K39</f>
        <v>-3</v>
      </c>
      <c r="O39" s="2">
        <f>+M40+O60</f>
        <v>3</v>
      </c>
      <c r="P39" s="2">
        <f>+O40+P60</f>
        <v>3</v>
      </c>
      <c r="Q39" s="2">
        <f>+P40+Q60</f>
        <v>3</v>
      </c>
      <c r="R39" s="2">
        <f>+O39</f>
        <v>3</v>
      </c>
      <c r="S39" s="2">
        <f>+Q40+S60</f>
        <v>3</v>
      </c>
      <c r="T39" s="2">
        <f>+S40+T60</f>
        <v>3</v>
      </c>
      <c r="U39" s="2">
        <f>+T40+U60</f>
        <v>3</v>
      </c>
      <c r="V39" s="2">
        <f>+S39</f>
        <v>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-3229256</v>
      </c>
      <c r="F40" s="45">
        <f t="shared" si="4"/>
        <v>-3580540</v>
      </c>
      <c r="G40" s="45">
        <f t="shared" si="4"/>
        <v>0</v>
      </c>
      <c r="H40" s="45">
        <f t="shared" si="4"/>
        <v>-3</v>
      </c>
      <c r="I40" s="45">
        <f t="shared" si="4"/>
        <v>-3</v>
      </c>
      <c r="J40" s="45">
        <f>+I40</f>
        <v>-3</v>
      </c>
      <c r="K40" s="45">
        <f t="shared" si="4"/>
        <v>3</v>
      </c>
      <c r="L40" s="45">
        <f t="shared" si="4"/>
        <v>3</v>
      </c>
      <c r="M40" s="45">
        <f t="shared" si="4"/>
        <v>3</v>
      </c>
      <c r="N40" s="45">
        <f>+M40</f>
        <v>3</v>
      </c>
      <c r="O40" s="45">
        <f t="shared" si="4"/>
        <v>3</v>
      </c>
      <c r="P40" s="45">
        <f t="shared" si="4"/>
        <v>3</v>
      </c>
      <c r="Q40" s="45">
        <f t="shared" si="4"/>
        <v>3</v>
      </c>
      <c r="R40" s="45">
        <f>+Q40</f>
        <v>3</v>
      </c>
      <c r="S40" s="45">
        <f t="shared" si="4"/>
        <v>3</v>
      </c>
      <c r="T40" s="45">
        <f t="shared" si="4"/>
        <v>3</v>
      </c>
      <c r="U40" s="45">
        <f t="shared" si="4"/>
        <v>3</v>
      </c>
      <c r="V40" s="45">
        <f>+U40</f>
        <v>3</v>
      </c>
      <c r="W40" s="45">
        <f>+V40</f>
        <v>3</v>
      </c>
      <c r="X40" s="45">
        <f t="shared" si="4"/>
        <v>-3580540</v>
      </c>
      <c r="Y40" s="45">
        <f t="shared" si="4"/>
        <v>3580543</v>
      </c>
      <c r="Z40" s="46">
        <f>+IF(X40&lt;&gt;0,+(Y40/X40)*100,0)</f>
        <v>-100.00008378624455</v>
      </c>
      <c r="AA40" s="47">
        <f t="shared" si="4"/>
        <v>-3580540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6000</v>
      </c>
      <c r="D6" s="18"/>
      <c r="E6" s="19"/>
      <c r="F6" s="20"/>
      <c r="G6" s="20"/>
      <c r="H6" s="20"/>
      <c r="I6" s="20"/>
      <c r="J6" s="20"/>
      <c r="K6" s="20">
        <v>2000</v>
      </c>
      <c r="L6" s="20"/>
      <c r="M6" s="20">
        <v>2000</v>
      </c>
      <c r="N6" s="20">
        <v>4000</v>
      </c>
      <c r="O6" s="20"/>
      <c r="P6" s="20">
        <v>2000</v>
      </c>
      <c r="Q6" s="20">
        <v>248</v>
      </c>
      <c r="R6" s="20">
        <v>2248</v>
      </c>
      <c r="S6" s="20">
        <v>1</v>
      </c>
      <c r="T6" s="20"/>
      <c r="U6" s="20"/>
      <c r="V6" s="20">
        <v>1</v>
      </c>
      <c r="W6" s="20">
        <v>6249</v>
      </c>
      <c r="X6" s="20"/>
      <c r="Y6" s="20">
        <v>6249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29181</v>
      </c>
      <c r="D7" s="18"/>
      <c r="E7" s="19">
        <v>2559064</v>
      </c>
      <c r="F7" s="20">
        <v>2559064</v>
      </c>
      <c r="G7" s="20">
        <v>1871</v>
      </c>
      <c r="H7" s="20">
        <v>352214</v>
      </c>
      <c r="I7" s="20">
        <v>106686</v>
      </c>
      <c r="J7" s="20">
        <v>460771</v>
      </c>
      <c r="K7" s="20">
        <v>957937</v>
      </c>
      <c r="L7" s="20">
        <v>338376</v>
      </c>
      <c r="M7" s="20">
        <v>261792</v>
      </c>
      <c r="N7" s="20">
        <v>1558105</v>
      </c>
      <c r="O7" s="20">
        <v>268194</v>
      </c>
      <c r="P7" s="20">
        <v>329545</v>
      </c>
      <c r="Q7" s="20">
        <v>311187</v>
      </c>
      <c r="R7" s="20">
        <v>908926</v>
      </c>
      <c r="S7" s="20">
        <v>295468</v>
      </c>
      <c r="T7" s="20">
        <v>318226</v>
      </c>
      <c r="U7" s="20">
        <v>253203</v>
      </c>
      <c r="V7" s="20">
        <v>866897</v>
      </c>
      <c r="W7" s="20">
        <v>3794699</v>
      </c>
      <c r="X7" s="20">
        <v>2559064</v>
      </c>
      <c r="Y7" s="20">
        <v>1235635</v>
      </c>
      <c r="Z7" s="21">
        <v>48.284646261289282</v>
      </c>
      <c r="AA7" s="22">
        <v>2559064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99396</v>
      </c>
      <c r="F8" s="20">
        <v>99396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99396</v>
      </c>
      <c r="Y8" s="20">
        <v>-99396</v>
      </c>
      <c r="Z8" s="21">
        <v>-100</v>
      </c>
      <c r="AA8" s="22">
        <v>99396</v>
      </c>
    </row>
    <row r="9" spans="1:27" x14ac:dyDescent="0.25">
      <c r="A9" s="23" t="s">
        <v>37</v>
      </c>
      <c r="B9" s="17" t="s">
        <v>6</v>
      </c>
      <c r="C9" s="18">
        <v>4330883</v>
      </c>
      <c r="D9" s="18"/>
      <c r="E9" s="19">
        <v>8771208</v>
      </c>
      <c r="F9" s="20">
        <v>8891208</v>
      </c>
      <c r="G9" s="20">
        <v>7552904</v>
      </c>
      <c r="H9" s="20">
        <v>375000</v>
      </c>
      <c r="I9" s="20"/>
      <c r="J9" s="20">
        <v>7927904</v>
      </c>
      <c r="K9" s="20"/>
      <c r="L9" s="20">
        <v>673000</v>
      </c>
      <c r="M9" s="20"/>
      <c r="N9" s="20">
        <v>673000</v>
      </c>
      <c r="O9" s="20"/>
      <c r="P9" s="20">
        <v>569000</v>
      </c>
      <c r="Q9" s="20"/>
      <c r="R9" s="20">
        <v>569000</v>
      </c>
      <c r="S9" s="20"/>
      <c r="T9" s="20"/>
      <c r="U9" s="20"/>
      <c r="V9" s="20"/>
      <c r="W9" s="20">
        <v>9169904</v>
      </c>
      <c r="X9" s="20">
        <v>8891208</v>
      </c>
      <c r="Y9" s="20">
        <v>278696</v>
      </c>
      <c r="Z9" s="21">
        <v>3.1345122057655153</v>
      </c>
      <c r="AA9" s="22">
        <v>8891208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680000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680000</v>
      </c>
      <c r="Q10" s="20"/>
      <c r="R10" s="20">
        <v>680000</v>
      </c>
      <c r="S10" s="20"/>
      <c r="T10" s="20"/>
      <c r="U10" s="20"/>
      <c r="V10" s="20"/>
      <c r="W10" s="20">
        <v>680000</v>
      </c>
      <c r="X10" s="20">
        <v>680000</v>
      </c>
      <c r="Y10" s="20"/>
      <c r="Z10" s="21"/>
      <c r="AA10" s="22">
        <v>680000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-9988984</v>
      </c>
      <c r="D14" s="18"/>
      <c r="E14" s="19">
        <v>-16207464</v>
      </c>
      <c r="F14" s="20">
        <v>-19592190</v>
      </c>
      <c r="G14" s="20">
        <v>-1101079</v>
      </c>
      <c r="H14" s="20">
        <v>-245425</v>
      </c>
      <c r="I14" s="20">
        <v>-618814</v>
      </c>
      <c r="J14" s="20">
        <v>-1965318</v>
      </c>
      <c r="K14" s="20">
        <v>-632889</v>
      </c>
      <c r="L14" s="20">
        <v>-90002</v>
      </c>
      <c r="M14" s="20">
        <v>-1337534</v>
      </c>
      <c r="N14" s="20">
        <v>-2060425</v>
      </c>
      <c r="O14" s="20">
        <v>-28658</v>
      </c>
      <c r="P14" s="20">
        <v>-1120216</v>
      </c>
      <c r="Q14" s="20">
        <v>-1448977</v>
      </c>
      <c r="R14" s="20">
        <v>-2597851</v>
      </c>
      <c r="S14" s="20">
        <v>-8559</v>
      </c>
      <c r="T14" s="20">
        <v>-74853</v>
      </c>
      <c r="U14" s="20">
        <v>-1249478</v>
      </c>
      <c r="V14" s="20">
        <v>-1332890</v>
      </c>
      <c r="W14" s="20">
        <v>-7956484</v>
      </c>
      <c r="X14" s="20">
        <v>-19592190</v>
      </c>
      <c r="Y14" s="20">
        <v>11635706</v>
      </c>
      <c r="Z14" s="21">
        <v>-59.389511841197951</v>
      </c>
      <c r="AA14" s="22">
        <v>-19592190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-5622920</v>
      </c>
      <c r="D17" s="26">
        <f>SUM(D6:D16)</f>
        <v>0</v>
      </c>
      <c r="E17" s="27">
        <f t="shared" si="0"/>
        <v>-4777796</v>
      </c>
      <c r="F17" s="28">
        <f t="shared" si="0"/>
        <v>-7362522</v>
      </c>
      <c r="G17" s="28">
        <f t="shared" si="0"/>
        <v>6453696</v>
      </c>
      <c r="H17" s="28">
        <f t="shared" si="0"/>
        <v>481789</v>
      </c>
      <c r="I17" s="28">
        <f t="shared" si="0"/>
        <v>-512128</v>
      </c>
      <c r="J17" s="28">
        <f t="shared" si="0"/>
        <v>6423357</v>
      </c>
      <c r="K17" s="28">
        <f t="shared" si="0"/>
        <v>327048</v>
      </c>
      <c r="L17" s="28">
        <f t="shared" si="0"/>
        <v>921374</v>
      </c>
      <c r="M17" s="28">
        <f t="shared" si="0"/>
        <v>-1073742</v>
      </c>
      <c r="N17" s="28">
        <f t="shared" si="0"/>
        <v>174680</v>
      </c>
      <c r="O17" s="28">
        <f t="shared" si="0"/>
        <v>239536</v>
      </c>
      <c r="P17" s="28">
        <f t="shared" si="0"/>
        <v>460329</v>
      </c>
      <c r="Q17" s="28">
        <f t="shared" si="0"/>
        <v>-1137542</v>
      </c>
      <c r="R17" s="28">
        <f t="shared" si="0"/>
        <v>-437677</v>
      </c>
      <c r="S17" s="28">
        <f t="shared" si="0"/>
        <v>286910</v>
      </c>
      <c r="T17" s="28">
        <f t="shared" si="0"/>
        <v>243373</v>
      </c>
      <c r="U17" s="28">
        <f t="shared" si="0"/>
        <v>-996275</v>
      </c>
      <c r="V17" s="28">
        <f t="shared" si="0"/>
        <v>-465992</v>
      </c>
      <c r="W17" s="28">
        <f t="shared" si="0"/>
        <v>5694368</v>
      </c>
      <c r="X17" s="28">
        <f t="shared" si="0"/>
        <v>-7362522</v>
      </c>
      <c r="Y17" s="28">
        <f t="shared" si="0"/>
        <v>13056890</v>
      </c>
      <c r="Z17" s="29">
        <f>+IF(X17&lt;&gt;0,+(Y17/X17)*100,0)</f>
        <v>-177.34262797449026</v>
      </c>
      <c r="AA17" s="30">
        <f>SUM(AA6:AA16)</f>
        <v>-7362522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-679998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-224880</v>
      </c>
      <c r="U26" s="20">
        <v>-287500</v>
      </c>
      <c r="V26" s="20">
        <v>-512380</v>
      </c>
      <c r="W26" s="20">
        <v>-512380</v>
      </c>
      <c r="X26" s="20">
        <v>-679998</v>
      </c>
      <c r="Y26" s="20">
        <v>167618</v>
      </c>
      <c r="Z26" s="21">
        <v>-24.649778381701122</v>
      </c>
      <c r="AA26" s="22">
        <v>-679998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-679998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-224880</v>
      </c>
      <c r="U27" s="28">
        <f t="shared" si="1"/>
        <v>-287500</v>
      </c>
      <c r="V27" s="28">
        <f t="shared" si="1"/>
        <v>-512380</v>
      </c>
      <c r="W27" s="28">
        <f t="shared" si="1"/>
        <v>-512380</v>
      </c>
      <c r="X27" s="28">
        <f t="shared" si="1"/>
        <v>-679998</v>
      </c>
      <c r="Y27" s="28">
        <f t="shared" si="1"/>
        <v>167618</v>
      </c>
      <c r="Z27" s="29">
        <f>+IF(X27&lt;&gt;0,+(Y27/X27)*100,0)</f>
        <v>-24.649778381701122</v>
      </c>
      <c r="AA27" s="30">
        <f>SUM(AA21:AA26)</f>
        <v>-679998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-5622920</v>
      </c>
      <c r="D38" s="32">
        <f>+D17+D27+D36</f>
        <v>0</v>
      </c>
      <c r="E38" s="33">
        <f t="shared" si="3"/>
        <v>-4777796</v>
      </c>
      <c r="F38" s="2">
        <f t="shared" si="3"/>
        <v>-8042520</v>
      </c>
      <c r="G38" s="2">
        <f t="shared" si="3"/>
        <v>6453696</v>
      </c>
      <c r="H38" s="2">
        <f t="shared" si="3"/>
        <v>481789</v>
      </c>
      <c r="I38" s="2">
        <f t="shared" si="3"/>
        <v>-512128</v>
      </c>
      <c r="J38" s="2">
        <f t="shared" si="3"/>
        <v>6423357</v>
      </c>
      <c r="K38" s="2">
        <f t="shared" si="3"/>
        <v>327048</v>
      </c>
      <c r="L38" s="2">
        <f t="shared" si="3"/>
        <v>921374</v>
      </c>
      <c r="M38" s="2">
        <f t="shared" si="3"/>
        <v>-1073742</v>
      </c>
      <c r="N38" s="2">
        <f t="shared" si="3"/>
        <v>174680</v>
      </c>
      <c r="O38" s="2">
        <f t="shared" si="3"/>
        <v>239536</v>
      </c>
      <c r="P38" s="2">
        <f t="shared" si="3"/>
        <v>460329</v>
      </c>
      <c r="Q38" s="2">
        <f t="shared" si="3"/>
        <v>-1137542</v>
      </c>
      <c r="R38" s="2">
        <f t="shared" si="3"/>
        <v>-437677</v>
      </c>
      <c r="S38" s="2">
        <f t="shared" si="3"/>
        <v>286910</v>
      </c>
      <c r="T38" s="2">
        <f t="shared" si="3"/>
        <v>18493</v>
      </c>
      <c r="U38" s="2">
        <f t="shared" si="3"/>
        <v>-1283775</v>
      </c>
      <c r="V38" s="2">
        <f t="shared" si="3"/>
        <v>-978372</v>
      </c>
      <c r="W38" s="2">
        <f t="shared" si="3"/>
        <v>5181988</v>
      </c>
      <c r="X38" s="2">
        <f t="shared" si="3"/>
        <v>-8042520</v>
      </c>
      <c r="Y38" s="2">
        <f t="shared" si="3"/>
        <v>13224508</v>
      </c>
      <c r="Z38" s="34">
        <f>+IF(X38&lt;&gt;0,+(Y38/X38)*100,0)</f>
        <v>-164.4323918373843</v>
      </c>
      <c r="AA38" s="35">
        <f>+AA17+AA27+AA36</f>
        <v>-8042520</v>
      </c>
    </row>
    <row r="39" spans="1:27" x14ac:dyDescent="0.25">
      <c r="A39" s="23" t="s">
        <v>60</v>
      </c>
      <c r="B39" s="17"/>
      <c r="C39" s="32">
        <v>-118430743</v>
      </c>
      <c r="D39" s="32"/>
      <c r="E39" s="33"/>
      <c r="F39" s="2">
        <v>-123830690</v>
      </c>
      <c r="G39" s="2">
        <v>-123835144</v>
      </c>
      <c r="H39" s="2">
        <f>+G40+H60</f>
        <v>-117376994</v>
      </c>
      <c r="I39" s="2">
        <f>+H40+I60</f>
        <v>-116895205</v>
      </c>
      <c r="J39" s="2">
        <f>+G39</f>
        <v>-123835144</v>
      </c>
      <c r="K39" s="2">
        <f>+I40+K60</f>
        <v>-117407333</v>
      </c>
      <c r="L39" s="2">
        <f>+K40+L60</f>
        <v>-117080285</v>
      </c>
      <c r="M39" s="2">
        <f>+L40+M60</f>
        <v>-116158911</v>
      </c>
      <c r="N39" s="2">
        <f>+K39</f>
        <v>-117407333</v>
      </c>
      <c r="O39" s="2">
        <f>+M40+O60</f>
        <v>-117232653</v>
      </c>
      <c r="P39" s="2">
        <f>+O40+P60</f>
        <v>-116993117</v>
      </c>
      <c r="Q39" s="2">
        <f>+P40+Q60</f>
        <v>-116532788</v>
      </c>
      <c r="R39" s="2">
        <f>+O39</f>
        <v>-117232653</v>
      </c>
      <c r="S39" s="2">
        <f>+Q40+S60</f>
        <v>-117670330</v>
      </c>
      <c r="T39" s="2">
        <f>+S40+T60</f>
        <v>-117383420</v>
      </c>
      <c r="U39" s="2">
        <f>+T40+U60</f>
        <v>-117364927</v>
      </c>
      <c r="V39" s="2">
        <f>+S39</f>
        <v>-117670330</v>
      </c>
      <c r="W39" s="2">
        <f>+G39</f>
        <v>-123835144</v>
      </c>
      <c r="X39" s="2">
        <v>-123830690</v>
      </c>
      <c r="Y39" s="2">
        <f>+W39-X39</f>
        <v>-4454</v>
      </c>
      <c r="Z39" s="34">
        <f>+IF(X39&lt;&gt;0,+(Y39/X39)*100,0)</f>
        <v>3.5968466298621129E-3</v>
      </c>
      <c r="AA39" s="35">
        <v>-123830690</v>
      </c>
    </row>
    <row r="40" spans="1:27" x14ac:dyDescent="0.25">
      <c r="A40" s="41" t="s">
        <v>62</v>
      </c>
      <c r="B40" s="42" t="s">
        <v>61</v>
      </c>
      <c r="C40" s="43">
        <f>+C38+C39</f>
        <v>-124053663</v>
      </c>
      <c r="D40" s="43">
        <f t="shared" ref="D40:AA40" si="4">+D38+D39</f>
        <v>0</v>
      </c>
      <c r="E40" s="44">
        <f t="shared" si="4"/>
        <v>-4777796</v>
      </c>
      <c r="F40" s="45">
        <f t="shared" si="4"/>
        <v>-131873210</v>
      </c>
      <c r="G40" s="45">
        <f t="shared" si="4"/>
        <v>-117381448</v>
      </c>
      <c r="H40" s="45">
        <f t="shared" si="4"/>
        <v>-116895205</v>
      </c>
      <c r="I40" s="45">
        <f t="shared" si="4"/>
        <v>-117407333</v>
      </c>
      <c r="J40" s="45">
        <f>+I40</f>
        <v>-117407333</v>
      </c>
      <c r="K40" s="45">
        <f t="shared" si="4"/>
        <v>-117080285</v>
      </c>
      <c r="L40" s="45">
        <f t="shared" si="4"/>
        <v>-116158911</v>
      </c>
      <c r="M40" s="45">
        <f t="shared" si="4"/>
        <v>-117232653</v>
      </c>
      <c r="N40" s="45">
        <f>+M40</f>
        <v>-117232653</v>
      </c>
      <c r="O40" s="45">
        <f t="shared" si="4"/>
        <v>-116993117</v>
      </c>
      <c r="P40" s="45">
        <f t="shared" si="4"/>
        <v>-116532788</v>
      </c>
      <c r="Q40" s="45">
        <f t="shared" si="4"/>
        <v>-117670330</v>
      </c>
      <c r="R40" s="45">
        <f>+Q40</f>
        <v>-117670330</v>
      </c>
      <c r="S40" s="45">
        <f t="shared" si="4"/>
        <v>-117383420</v>
      </c>
      <c r="T40" s="45">
        <f t="shared" si="4"/>
        <v>-117364927</v>
      </c>
      <c r="U40" s="45">
        <f t="shared" si="4"/>
        <v>-118648702</v>
      </c>
      <c r="V40" s="45">
        <f>+U40</f>
        <v>-118648702</v>
      </c>
      <c r="W40" s="45">
        <f>+V40</f>
        <v>-118648702</v>
      </c>
      <c r="X40" s="45">
        <f t="shared" si="4"/>
        <v>-131873210</v>
      </c>
      <c r="Y40" s="45">
        <f t="shared" si="4"/>
        <v>13220054</v>
      </c>
      <c r="Z40" s="46">
        <f>+IF(X40&lt;&gt;0,+(Y40/X40)*100,0)</f>
        <v>-10.024821569142057</v>
      </c>
      <c r="AA40" s="47">
        <f t="shared" si="4"/>
        <v>-131873210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-123835144</v>
      </c>
      <c r="H60">
        <v>4454</v>
      </c>
      <c r="J60">
        <v>-123835144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10065</v>
      </c>
      <c r="U6" s="20"/>
      <c r="V6" s="20">
        <v>10065</v>
      </c>
      <c r="W6" s="20">
        <v>10065</v>
      </c>
      <c r="X6" s="20"/>
      <c r="Y6" s="20">
        <v>10065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65712976</v>
      </c>
      <c r="D7" s="18"/>
      <c r="E7" s="19">
        <v>67767843</v>
      </c>
      <c r="F7" s="20">
        <v>67767843</v>
      </c>
      <c r="G7" s="20">
        <v>3691351</v>
      </c>
      <c r="H7" s="20">
        <v>5604969</v>
      </c>
      <c r="I7" s="20">
        <v>7170453</v>
      </c>
      <c r="J7" s="20">
        <v>16466773</v>
      </c>
      <c r="K7" s="20">
        <v>8914024</v>
      </c>
      <c r="L7" s="20">
        <v>6338581</v>
      </c>
      <c r="M7" s="20">
        <v>5944363</v>
      </c>
      <c r="N7" s="20">
        <v>21196968</v>
      </c>
      <c r="O7" s="20">
        <v>6039629</v>
      </c>
      <c r="P7" s="20">
        <v>6557013</v>
      </c>
      <c r="Q7" s="20">
        <v>6390804</v>
      </c>
      <c r="R7" s="20">
        <v>18987446</v>
      </c>
      <c r="S7" s="20">
        <v>6200730</v>
      </c>
      <c r="T7" s="20">
        <v>5692044</v>
      </c>
      <c r="U7" s="20">
        <v>1434537</v>
      </c>
      <c r="V7" s="20">
        <v>13327311</v>
      </c>
      <c r="W7" s="20">
        <v>69978498</v>
      </c>
      <c r="X7" s="20">
        <v>67767843</v>
      </c>
      <c r="Y7" s="20">
        <v>2210655</v>
      </c>
      <c r="Z7" s="21">
        <v>3.2621002855292298</v>
      </c>
      <c r="AA7" s="22">
        <v>67767843</v>
      </c>
    </row>
    <row r="8" spans="1:27" x14ac:dyDescent="0.25">
      <c r="A8" s="23" t="s">
        <v>36</v>
      </c>
      <c r="B8" s="17" t="s">
        <v>32</v>
      </c>
      <c r="C8" s="18">
        <v>1603518</v>
      </c>
      <c r="D8" s="18"/>
      <c r="E8" s="19">
        <v>1432521</v>
      </c>
      <c r="F8" s="20">
        <v>1461423</v>
      </c>
      <c r="G8" s="20">
        <v>173660</v>
      </c>
      <c r="H8" s="20">
        <v>217496</v>
      </c>
      <c r="I8" s="20">
        <v>106054</v>
      </c>
      <c r="J8" s="20">
        <v>497210</v>
      </c>
      <c r="K8" s="20">
        <v>187386</v>
      </c>
      <c r="L8" s="20">
        <v>200589</v>
      </c>
      <c r="M8" s="20">
        <v>50222</v>
      </c>
      <c r="N8" s="20">
        <v>438197</v>
      </c>
      <c r="O8" s="20">
        <v>43700</v>
      </c>
      <c r="P8" s="20">
        <v>109900</v>
      </c>
      <c r="Q8" s="20">
        <v>71176</v>
      </c>
      <c r="R8" s="20">
        <v>224776</v>
      </c>
      <c r="S8" s="20">
        <v>86429</v>
      </c>
      <c r="T8" s="20">
        <v>484069</v>
      </c>
      <c r="U8" s="20">
        <v>122371</v>
      </c>
      <c r="V8" s="20">
        <v>692869</v>
      </c>
      <c r="W8" s="20">
        <v>1853052</v>
      </c>
      <c r="X8" s="20">
        <v>1461423</v>
      </c>
      <c r="Y8" s="20">
        <v>391629</v>
      </c>
      <c r="Z8" s="21">
        <v>26.797785446102871</v>
      </c>
      <c r="AA8" s="22">
        <v>1461423</v>
      </c>
    </row>
    <row r="9" spans="1:27" x14ac:dyDescent="0.25">
      <c r="A9" s="23" t="s">
        <v>37</v>
      </c>
      <c r="B9" s="17" t="s">
        <v>6</v>
      </c>
      <c r="C9" s="18">
        <v>5084000</v>
      </c>
      <c r="D9" s="18"/>
      <c r="E9" s="19">
        <v>3255000</v>
      </c>
      <c r="F9" s="20">
        <v>3255000</v>
      </c>
      <c r="G9" s="20"/>
      <c r="H9" s="20">
        <v>813000</v>
      </c>
      <c r="I9" s="20"/>
      <c r="J9" s="20">
        <v>813000</v>
      </c>
      <c r="K9" s="20"/>
      <c r="L9" s="20">
        <v>1465000</v>
      </c>
      <c r="M9" s="20"/>
      <c r="N9" s="20">
        <v>1465000</v>
      </c>
      <c r="O9" s="20"/>
      <c r="P9" s="20">
        <v>977000</v>
      </c>
      <c r="Q9" s="20"/>
      <c r="R9" s="20">
        <v>977000</v>
      </c>
      <c r="S9" s="20"/>
      <c r="T9" s="20"/>
      <c r="U9" s="20"/>
      <c r="V9" s="20"/>
      <c r="W9" s="20">
        <v>3255000</v>
      </c>
      <c r="X9" s="20">
        <v>3255000</v>
      </c>
      <c r="Y9" s="20"/>
      <c r="Z9" s="21"/>
      <c r="AA9" s="22">
        <v>3255000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538515</v>
      </c>
      <c r="G11" s="20"/>
      <c r="H11" s="20"/>
      <c r="I11" s="20"/>
      <c r="J11" s="20"/>
      <c r="K11" s="20">
        <v>18003</v>
      </c>
      <c r="L11" s="20">
        <v>137496</v>
      </c>
      <c r="M11" s="20">
        <v>86351</v>
      </c>
      <c r="N11" s="20">
        <v>241850</v>
      </c>
      <c r="O11" s="20">
        <v>113387</v>
      </c>
      <c r="P11" s="20">
        <v>177225</v>
      </c>
      <c r="Q11" s="20">
        <v>140497</v>
      </c>
      <c r="R11" s="20">
        <v>431109</v>
      </c>
      <c r="S11" s="20">
        <v>128571</v>
      </c>
      <c r="T11" s="20">
        <v>145433</v>
      </c>
      <c r="U11" s="20">
        <v>101263</v>
      </c>
      <c r="V11" s="20">
        <v>375267</v>
      </c>
      <c r="W11" s="20">
        <v>1048226</v>
      </c>
      <c r="X11" s="20">
        <v>538515</v>
      </c>
      <c r="Y11" s="20">
        <v>509711</v>
      </c>
      <c r="Z11" s="21">
        <v>94.651216772049068</v>
      </c>
      <c r="AA11" s="22">
        <v>538515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-104281470</v>
      </c>
      <c r="D14" s="18"/>
      <c r="E14" s="19">
        <v>-159574496</v>
      </c>
      <c r="F14" s="20">
        <v>-173513907</v>
      </c>
      <c r="G14" s="20">
        <v>-6296485</v>
      </c>
      <c r="H14" s="20">
        <v>-10762858</v>
      </c>
      <c r="I14" s="20">
        <v>-6580522</v>
      </c>
      <c r="J14" s="20">
        <v>-23639865</v>
      </c>
      <c r="K14" s="20">
        <v>-8159591</v>
      </c>
      <c r="L14" s="20">
        <v>-4576156</v>
      </c>
      <c r="M14" s="20">
        <v>-9076663</v>
      </c>
      <c r="N14" s="20">
        <v>-21812410</v>
      </c>
      <c r="O14" s="20">
        <v>-6217791</v>
      </c>
      <c r="P14" s="20">
        <v>-8176716</v>
      </c>
      <c r="Q14" s="20">
        <v>-10640351</v>
      </c>
      <c r="R14" s="20">
        <v>-25034858</v>
      </c>
      <c r="S14" s="20">
        <v>-6243404</v>
      </c>
      <c r="T14" s="20">
        <v>-5407261</v>
      </c>
      <c r="U14" s="20">
        <v>-4585068</v>
      </c>
      <c r="V14" s="20">
        <v>-16235733</v>
      </c>
      <c r="W14" s="20">
        <v>-86722866</v>
      </c>
      <c r="X14" s="20">
        <v>-173513907</v>
      </c>
      <c r="Y14" s="20">
        <v>86791041</v>
      </c>
      <c r="Z14" s="21">
        <v>-50.019645399374248</v>
      </c>
      <c r="AA14" s="22">
        <v>-173513907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-31880976</v>
      </c>
      <c r="D17" s="26">
        <f>SUM(D6:D16)</f>
        <v>0</v>
      </c>
      <c r="E17" s="27">
        <f t="shared" si="0"/>
        <v>-87119132</v>
      </c>
      <c r="F17" s="28">
        <f t="shared" si="0"/>
        <v>-100491126</v>
      </c>
      <c r="G17" s="28">
        <f t="shared" si="0"/>
        <v>-2431474</v>
      </c>
      <c r="H17" s="28">
        <f t="shared" si="0"/>
        <v>-4127393</v>
      </c>
      <c r="I17" s="28">
        <f t="shared" si="0"/>
        <v>695985</v>
      </c>
      <c r="J17" s="28">
        <f t="shared" si="0"/>
        <v>-5862882</v>
      </c>
      <c r="K17" s="28">
        <f t="shared" si="0"/>
        <v>959822</v>
      </c>
      <c r="L17" s="28">
        <f t="shared" si="0"/>
        <v>3565510</v>
      </c>
      <c r="M17" s="28">
        <f t="shared" si="0"/>
        <v>-2995727</v>
      </c>
      <c r="N17" s="28">
        <f t="shared" si="0"/>
        <v>1529605</v>
      </c>
      <c r="O17" s="28">
        <f t="shared" si="0"/>
        <v>-21075</v>
      </c>
      <c r="P17" s="28">
        <f t="shared" si="0"/>
        <v>-355578</v>
      </c>
      <c r="Q17" s="28">
        <f t="shared" si="0"/>
        <v>-4037874</v>
      </c>
      <c r="R17" s="28">
        <f t="shared" si="0"/>
        <v>-4414527</v>
      </c>
      <c r="S17" s="28">
        <f t="shared" si="0"/>
        <v>172326</v>
      </c>
      <c r="T17" s="28">
        <f t="shared" si="0"/>
        <v>924350</v>
      </c>
      <c r="U17" s="28">
        <f t="shared" si="0"/>
        <v>-2926897</v>
      </c>
      <c r="V17" s="28">
        <f t="shared" si="0"/>
        <v>-1830221</v>
      </c>
      <c r="W17" s="28">
        <f t="shared" si="0"/>
        <v>-10578025</v>
      </c>
      <c r="X17" s="28">
        <f t="shared" si="0"/>
        <v>-100491126</v>
      </c>
      <c r="Y17" s="28">
        <f t="shared" si="0"/>
        <v>89913101</v>
      </c>
      <c r="Z17" s="29">
        <f>+IF(X17&lt;&gt;0,+(Y17/X17)*100,0)</f>
        <v>-89.473672531045182</v>
      </c>
      <c r="AA17" s="30">
        <f>SUM(AA6:AA16)</f>
        <v>-100491126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-3536537</v>
      </c>
      <c r="D26" s="18"/>
      <c r="E26" s="19"/>
      <c r="F26" s="20">
        <v>460000</v>
      </c>
      <c r="G26" s="20"/>
      <c r="H26" s="20"/>
      <c r="I26" s="20"/>
      <c r="J26" s="20"/>
      <c r="K26" s="20">
        <v>-367405</v>
      </c>
      <c r="L26" s="20">
        <v>-285087</v>
      </c>
      <c r="M26" s="20">
        <v>-162754</v>
      </c>
      <c r="N26" s="20">
        <v>-815246</v>
      </c>
      <c r="O26" s="20"/>
      <c r="P26" s="20"/>
      <c r="Q26" s="20"/>
      <c r="R26" s="20"/>
      <c r="S26" s="20">
        <v>-96287</v>
      </c>
      <c r="T26" s="20"/>
      <c r="U26" s="20"/>
      <c r="V26" s="20">
        <v>-96287</v>
      </c>
      <c r="W26" s="20">
        <v>-911533</v>
      </c>
      <c r="X26" s="20">
        <v>460000</v>
      </c>
      <c r="Y26" s="20">
        <v>-1371533</v>
      </c>
      <c r="Z26" s="21">
        <v>-298.15934782608696</v>
      </c>
      <c r="AA26" s="22">
        <v>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-3536537</v>
      </c>
      <c r="D27" s="26">
        <f>SUM(D21:D26)</f>
        <v>0</v>
      </c>
      <c r="E27" s="27">
        <f t="shared" si="1"/>
        <v>0</v>
      </c>
      <c r="F27" s="28">
        <f t="shared" si="1"/>
        <v>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-367405</v>
      </c>
      <c r="L27" s="28">
        <f t="shared" si="1"/>
        <v>-285087</v>
      </c>
      <c r="M27" s="28">
        <f t="shared" si="1"/>
        <v>-162754</v>
      </c>
      <c r="N27" s="28">
        <f t="shared" si="1"/>
        <v>-815246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-96287</v>
      </c>
      <c r="T27" s="28">
        <f t="shared" si="1"/>
        <v>0</v>
      </c>
      <c r="U27" s="28">
        <f t="shared" si="1"/>
        <v>0</v>
      </c>
      <c r="V27" s="28">
        <f t="shared" si="1"/>
        <v>-96287</v>
      </c>
      <c r="W27" s="28">
        <f t="shared" si="1"/>
        <v>-911533</v>
      </c>
      <c r="X27" s="28">
        <f t="shared" si="1"/>
        <v>460000</v>
      </c>
      <c r="Y27" s="28">
        <f t="shared" si="1"/>
        <v>-1371533</v>
      </c>
      <c r="Z27" s="29">
        <f>+IF(X27&lt;&gt;0,+(Y27/X27)*100,0)</f>
        <v>-298.15934782608696</v>
      </c>
      <c r="AA27" s="30">
        <f>SUM(AA21:AA26)</f>
        <v>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-1728485</v>
      </c>
      <c r="N35" s="20">
        <v>-4406975</v>
      </c>
      <c r="O35" s="20">
        <v>-1368873</v>
      </c>
      <c r="P35" s="20">
        <v>-1286236</v>
      </c>
      <c r="Q35" s="20">
        <v>-1294796</v>
      </c>
      <c r="R35" s="20">
        <v>-3949905</v>
      </c>
      <c r="S35" s="20">
        <v>-1223939</v>
      </c>
      <c r="T35" s="20">
        <v>-1548761</v>
      </c>
      <c r="U35" s="20">
        <v>-1341277</v>
      </c>
      <c r="V35" s="20">
        <v>-4113977</v>
      </c>
      <c r="W35" s="20">
        <v>-16510145</v>
      </c>
      <c r="X35" s="20">
        <v>-9495438</v>
      </c>
      <c r="Y35" s="20">
        <v>-7014707</v>
      </c>
      <c r="Z35" s="21">
        <v>73.874496363411566</v>
      </c>
      <c r="AA35" s="22">
        <v>-9495438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-18196947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-1367007</v>
      </c>
      <c r="H36" s="28">
        <f t="shared" si="2"/>
        <v>-1332597</v>
      </c>
      <c r="I36" s="28">
        <f t="shared" si="2"/>
        <v>-1339684</v>
      </c>
      <c r="J36" s="28">
        <f t="shared" si="2"/>
        <v>-4039288</v>
      </c>
      <c r="K36" s="28">
        <f t="shared" si="2"/>
        <v>-1334222</v>
      </c>
      <c r="L36" s="28">
        <f t="shared" si="2"/>
        <v>-1344268</v>
      </c>
      <c r="M36" s="28">
        <f t="shared" si="2"/>
        <v>-1728485</v>
      </c>
      <c r="N36" s="28">
        <f t="shared" si="2"/>
        <v>-4406975</v>
      </c>
      <c r="O36" s="28">
        <f t="shared" si="2"/>
        <v>-1368873</v>
      </c>
      <c r="P36" s="28">
        <f t="shared" si="2"/>
        <v>-1286236</v>
      </c>
      <c r="Q36" s="28">
        <f t="shared" si="2"/>
        <v>-1294796</v>
      </c>
      <c r="R36" s="28">
        <f t="shared" si="2"/>
        <v>-3949905</v>
      </c>
      <c r="S36" s="28">
        <f t="shared" si="2"/>
        <v>-1223939</v>
      </c>
      <c r="T36" s="28">
        <f t="shared" si="2"/>
        <v>-1548761</v>
      </c>
      <c r="U36" s="28">
        <f t="shared" si="2"/>
        <v>-1341277</v>
      </c>
      <c r="V36" s="28">
        <f t="shared" si="2"/>
        <v>-4113977</v>
      </c>
      <c r="W36" s="28">
        <f t="shared" si="2"/>
        <v>-16510145</v>
      </c>
      <c r="X36" s="28">
        <f t="shared" si="2"/>
        <v>-9495438</v>
      </c>
      <c r="Y36" s="28">
        <f t="shared" si="2"/>
        <v>-7014707</v>
      </c>
      <c r="Z36" s="29">
        <f>+IF(X36&lt;&gt;0,+(Y36/X36)*100,0)</f>
        <v>73.874496363411566</v>
      </c>
      <c r="AA36" s="30">
        <f>SUM(AA31:AA35)</f>
        <v>-9495438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-53614460</v>
      </c>
      <c r="D38" s="32">
        <f>+D17+D27+D36</f>
        <v>0</v>
      </c>
      <c r="E38" s="33">
        <f t="shared" si="3"/>
        <v>-96614570</v>
      </c>
      <c r="F38" s="2">
        <f t="shared" si="3"/>
        <v>-109526564</v>
      </c>
      <c r="G38" s="2">
        <f t="shared" si="3"/>
        <v>-3798481</v>
      </c>
      <c r="H38" s="2">
        <f t="shared" si="3"/>
        <v>-5459990</v>
      </c>
      <c r="I38" s="2">
        <f t="shared" si="3"/>
        <v>-643699</v>
      </c>
      <c r="J38" s="2">
        <f t="shared" si="3"/>
        <v>-9902170</v>
      </c>
      <c r="K38" s="2">
        <f t="shared" si="3"/>
        <v>-741805</v>
      </c>
      <c r="L38" s="2">
        <f t="shared" si="3"/>
        <v>1936155</v>
      </c>
      <c r="M38" s="2">
        <f t="shared" si="3"/>
        <v>-4886966</v>
      </c>
      <c r="N38" s="2">
        <f t="shared" si="3"/>
        <v>-3692616</v>
      </c>
      <c r="O38" s="2">
        <f t="shared" si="3"/>
        <v>-1389948</v>
      </c>
      <c r="P38" s="2">
        <f t="shared" si="3"/>
        <v>-1641814</v>
      </c>
      <c r="Q38" s="2">
        <f t="shared" si="3"/>
        <v>-5332670</v>
      </c>
      <c r="R38" s="2">
        <f t="shared" si="3"/>
        <v>-8364432</v>
      </c>
      <c r="S38" s="2">
        <f t="shared" si="3"/>
        <v>-1147900</v>
      </c>
      <c r="T38" s="2">
        <f t="shared" si="3"/>
        <v>-624411</v>
      </c>
      <c r="U38" s="2">
        <f t="shared" si="3"/>
        <v>-4268174</v>
      </c>
      <c r="V38" s="2">
        <f t="shared" si="3"/>
        <v>-6040485</v>
      </c>
      <c r="W38" s="2">
        <f t="shared" si="3"/>
        <v>-27999703</v>
      </c>
      <c r="X38" s="2">
        <f t="shared" si="3"/>
        <v>-109526564</v>
      </c>
      <c r="Y38" s="2">
        <f t="shared" si="3"/>
        <v>81526861</v>
      </c>
      <c r="Z38" s="34">
        <f>+IF(X38&lt;&gt;0,+(Y38/X38)*100,0)</f>
        <v>-74.435696713721427</v>
      </c>
      <c r="AA38" s="35">
        <f>+AA17+AA27+AA36</f>
        <v>-109526564</v>
      </c>
    </row>
    <row r="39" spans="1:27" x14ac:dyDescent="0.25">
      <c r="A39" s="23" t="s">
        <v>60</v>
      </c>
      <c r="B39" s="17"/>
      <c r="C39" s="32">
        <v>-105129900</v>
      </c>
      <c r="D39" s="32"/>
      <c r="E39" s="33">
        <v>-105129900</v>
      </c>
      <c r="F39" s="2">
        <v>-144630690</v>
      </c>
      <c r="G39" s="2">
        <v>-144630689</v>
      </c>
      <c r="H39" s="2">
        <f>+G40+H60</f>
        <v>-148429170</v>
      </c>
      <c r="I39" s="2">
        <f>+H40+I60</f>
        <v>-153889160</v>
      </c>
      <c r="J39" s="2">
        <f>+G39</f>
        <v>-144630689</v>
      </c>
      <c r="K39" s="2">
        <f>+I40+K60</f>
        <v>-154532859</v>
      </c>
      <c r="L39" s="2">
        <f>+K40+L60</f>
        <v>-155274664</v>
      </c>
      <c r="M39" s="2">
        <f>+L40+M60</f>
        <v>-153338509</v>
      </c>
      <c r="N39" s="2">
        <f>+K39</f>
        <v>-154532859</v>
      </c>
      <c r="O39" s="2">
        <f>+M40+O60</f>
        <v>-158225475</v>
      </c>
      <c r="P39" s="2">
        <f>+O40+P60</f>
        <v>-159615423</v>
      </c>
      <c r="Q39" s="2">
        <f>+P40+Q60</f>
        <v>-161257237</v>
      </c>
      <c r="R39" s="2">
        <f>+O39</f>
        <v>-158225475</v>
      </c>
      <c r="S39" s="2">
        <f>+Q40+S60</f>
        <v>-166589907</v>
      </c>
      <c r="T39" s="2">
        <f>+S40+T60</f>
        <v>-167737807</v>
      </c>
      <c r="U39" s="2">
        <f>+T40+U60</f>
        <v>-168362218</v>
      </c>
      <c r="V39" s="2">
        <f>+S39</f>
        <v>-166589907</v>
      </c>
      <c r="W39" s="2">
        <f>+G39</f>
        <v>-144630689</v>
      </c>
      <c r="X39" s="2">
        <v>-144630690</v>
      </c>
      <c r="Y39" s="2">
        <f>+W39-X39</f>
        <v>1</v>
      </c>
      <c r="Z39" s="34">
        <f>+IF(X39&lt;&gt;0,+(Y39/X39)*100,0)</f>
        <v>-6.9141618559657008E-7</v>
      </c>
      <c r="AA39" s="35">
        <v>-144630690</v>
      </c>
    </row>
    <row r="40" spans="1:27" x14ac:dyDescent="0.25">
      <c r="A40" s="41" t="s">
        <v>62</v>
      </c>
      <c r="B40" s="42" t="s">
        <v>61</v>
      </c>
      <c r="C40" s="43">
        <f>+C38+C39</f>
        <v>-158744360</v>
      </c>
      <c r="D40" s="43">
        <f t="shared" ref="D40:AA40" si="4">+D38+D39</f>
        <v>0</v>
      </c>
      <c r="E40" s="44">
        <f t="shared" si="4"/>
        <v>-201744470</v>
      </c>
      <c r="F40" s="45">
        <f t="shared" si="4"/>
        <v>-254157254</v>
      </c>
      <c r="G40" s="45">
        <f t="shared" si="4"/>
        <v>-148429170</v>
      </c>
      <c r="H40" s="45">
        <f t="shared" si="4"/>
        <v>-153889160</v>
      </c>
      <c r="I40" s="45">
        <f t="shared" si="4"/>
        <v>-154532859</v>
      </c>
      <c r="J40" s="45">
        <f>+I40</f>
        <v>-154532859</v>
      </c>
      <c r="K40" s="45">
        <f t="shared" si="4"/>
        <v>-155274664</v>
      </c>
      <c r="L40" s="45">
        <f t="shared" si="4"/>
        <v>-153338509</v>
      </c>
      <c r="M40" s="45">
        <f t="shared" si="4"/>
        <v>-158225475</v>
      </c>
      <c r="N40" s="45">
        <f>+M40</f>
        <v>-158225475</v>
      </c>
      <c r="O40" s="45">
        <f t="shared" si="4"/>
        <v>-159615423</v>
      </c>
      <c r="P40" s="45">
        <f t="shared" si="4"/>
        <v>-161257237</v>
      </c>
      <c r="Q40" s="45">
        <f t="shared" si="4"/>
        <v>-166589907</v>
      </c>
      <c r="R40" s="45">
        <f>+Q40</f>
        <v>-166589907</v>
      </c>
      <c r="S40" s="45">
        <f t="shared" si="4"/>
        <v>-167737807</v>
      </c>
      <c r="T40" s="45">
        <f t="shared" si="4"/>
        <v>-168362218</v>
      </c>
      <c r="U40" s="45">
        <f t="shared" si="4"/>
        <v>-172630392</v>
      </c>
      <c r="V40" s="45">
        <f>+U40</f>
        <v>-172630392</v>
      </c>
      <c r="W40" s="45">
        <f>+V40</f>
        <v>-172630392</v>
      </c>
      <c r="X40" s="45">
        <f t="shared" si="4"/>
        <v>-254157254</v>
      </c>
      <c r="Y40" s="45">
        <f t="shared" si="4"/>
        <v>81526862</v>
      </c>
      <c r="Z40" s="46">
        <f>+IF(X40&lt;&gt;0,+(Y40/X40)*100,0)</f>
        <v>-32.0773303602029</v>
      </c>
      <c r="AA40" s="47">
        <f t="shared" si="4"/>
        <v>-254157254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-144630689</v>
      </c>
      <c r="J60">
        <v>-144630689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4046312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4046316</v>
      </c>
      <c r="Y7" s="20">
        <v>-4046316</v>
      </c>
      <c r="Z7" s="21">
        <v>-100</v>
      </c>
      <c r="AA7" s="22">
        <v>4046312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-9524</v>
      </c>
      <c r="D14" s="18"/>
      <c r="E14" s="19">
        <v>-14374535</v>
      </c>
      <c r="F14" s="20">
        <v>-13292535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-30720</v>
      </c>
      <c r="R14" s="20">
        <v>-30720</v>
      </c>
      <c r="S14" s="20">
        <v>-485020</v>
      </c>
      <c r="T14" s="20"/>
      <c r="U14" s="20"/>
      <c r="V14" s="20">
        <v>-485020</v>
      </c>
      <c r="W14" s="20">
        <v>-515740</v>
      </c>
      <c r="X14" s="20">
        <v>-13292568</v>
      </c>
      <c r="Y14" s="20">
        <v>12776828</v>
      </c>
      <c r="Z14" s="21">
        <v>-96.120087555692777</v>
      </c>
      <c r="AA14" s="22">
        <v>-13292535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-1574500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-1574508</v>
      </c>
      <c r="Y16" s="20">
        <v>1574508</v>
      </c>
      <c r="Z16" s="21">
        <v>-100</v>
      </c>
      <c r="AA16" s="22">
        <v>-1574500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-9524</v>
      </c>
      <c r="D17" s="26">
        <f>SUM(D6:D16)</f>
        <v>0</v>
      </c>
      <c r="E17" s="27">
        <f t="shared" si="0"/>
        <v>-15899035</v>
      </c>
      <c r="F17" s="28">
        <f t="shared" si="0"/>
        <v>-10820723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-30720</v>
      </c>
      <c r="R17" s="28">
        <f t="shared" si="0"/>
        <v>-30720</v>
      </c>
      <c r="S17" s="28">
        <f t="shared" si="0"/>
        <v>-485020</v>
      </c>
      <c r="T17" s="28">
        <f t="shared" si="0"/>
        <v>0</v>
      </c>
      <c r="U17" s="28">
        <f t="shared" si="0"/>
        <v>0</v>
      </c>
      <c r="V17" s="28">
        <f t="shared" si="0"/>
        <v>-485020</v>
      </c>
      <c r="W17" s="28">
        <f t="shared" si="0"/>
        <v>-515740</v>
      </c>
      <c r="X17" s="28">
        <f t="shared" si="0"/>
        <v>-10820760</v>
      </c>
      <c r="Y17" s="28">
        <f t="shared" si="0"/>
        <v>10305020</v>
      </c>
      <c r="Z17" s="29">
        <f>+IF(X17&lt;&gt;0,+(Y17/X17)*100,0)</f>
        <v>-95.233791341828109</v>
      </c>
      <c r="AA17" s="30">
        <f>SUM(AA6:AA16)</f>
        <v>-10820723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</v>
      </c>
      <c r="F26" s="20">
        <v>-1076400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-1076400</v>
      </c>
      <c r="Y26" s="20">
        <v>1076400</v>
      </c>
      <c r="Z26" s="21">
        <v>-100</v>
      </c>
      <c r="AA26" s="22">
        <v>-1076400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</v>
      </c>
      <c r="F27" s="28">
        <f t="shared" si="1"/>
        <v>-1076400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-1076400</v>
      </c>
      <c r="Y27" s="28">
        <f t="shared" si="1"/>
        <v>1076400</v>
      </c>
      <c r="Z27" s="29">
        <f>+IF(X27&lt;&gt;0,+(Y27/X27)*100,0)</f>
        <v>-100</v>
      </c>
      <c r="AA27" s="30">
        <f>SUM(AA21:AA26)</f>
        <v>-1076400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-9524</v>
      </c>
      <c r="D38" s="32">
        <f>+D17+D27+D36</f>
        <v>0</v>
      </c>
      <c r="E38" s="33">
        <f t="shared" si="3"/>
        <v>-16589035</v>
      </c>
      <c r="F38" s="2">
        <f t="shared" si="3"/>
        <v>-11897123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-30720</v>
      </c>
      <c r="R38" s="2">
        <f t="shared" si="3"/>
        <v>-30720</v>
      </c>
      <c r="S38" s="2">
        <f t="shared" si="3"/>
        <v>-485020</v>
      </c>
      <c r="T38" s="2">
        <f t="shared" si="3"/>
        <v>0</v>
      </c>
      <c r="U38" s="2">
        <f t="shared" si="3"/>
        <v>0</v>
      </c>
      <c r="V38" s="2">
        <f t="shared" si="3"/>
        <v>-485020</v>
      </c>
      <c r="W38" s="2">
        <f t="shared" si="3"/>
        <v>-515740</v>
      </c>
      <c r="X38" s="2">
        <f t="shared" si="3"/>
        <v>-11897160</v>
      </c>
      <c r="Y38" s="2">
        <f t="shared" si="3"/>
        <v>11381420</v>
      </c>
      <c r="Z38" s="34">
        <f>+IF(X38&lt;&gt;0,+(Y38/X38)*100,0)</f>
        <v>-95.665015852522785</v>
      </c>
      <c r="AA38" s="35">
        <f>+AA17+AA27+AA36</f>
        <v>-11897123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-30720</v>
      </c>
      <c r="T39" s="2">
        <f>+S40+T60</f>
        <v>-515740</v>
      </c>
      <c r="U39" s="2">
        <f>+T40+U60</f>
        <v>-515740</v>
      </c>
      <c r="V39" s="2">
        <f>+S39</f>
        <v>-30720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-9524</v>
      </c>
      <c r="D40" s="43">
        <f t="shared" ref="D40:AA40" si="4">+D38+D39</f>
        <v>0</v>
      </c>
      <c r="E40" s="44">
        <f t="shared" si="4"/>
        <v>-16589035</v>
      </c>
      <c r="F40" s="45">
        <f t="shared" si="4"/>
        <v>-11897123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-30720</v>
      </c>
      <c r="R40" s="45">
        <f>+Q40</f>
        <v>-30720</v>
      </c>
      <c r="S40" s="45">
        <f t="shared" si="4"/>
        <v>-515740</v>
      </c>
      <c r="T40" s="45">
        <f t="shared" si="4"/>
        <v>-515740</v>
      </c>
      <c r="U40" s="45">
        <f t="shared" si="4"/>
        <v>-515740</v>
      </c>
      <c r="V40" s="45">
        <f>+U40</f>
        <v>-515740</v>
      </c>
      <c r="W40" s="45">
        <f>+V40</f>
        <v>-515740</v>
      </c>
      <c r="X40" s="45">
        <f t="shared" si="4"/>
        <v>-11897160</v>
      </c>
      <c r="Y40" s="45">
        <f t="shared" si="4"/>
        <v>11381420</v>
      </c>
      <c r="Z40" s="46">
        <f>+IF(X40&lt;&gt;0,+(Y40/X40)*100,0)</f>
        <v>-95.665015852522785</v>
      </c>
      <c r="AA40" s="47">
        <f t="shared" si="4"/>
        <v>-11897123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80472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491973</v>
      </c>
      <c r="D8" s="18"/>
      <c r="E8" s="19">
        <v>1049000</v>
      </c>
      <c r="F8" s="20">
        <v>2225005</v>
      </c>
      <c r="G8" s="20">
        <v>185101</v>
      </c>
      <c r="H8" s="20">
        <v>206344</v>
      </c>
      <c r="I8" s="20">
        <v>169860</v>
      </c>
      <c r="J8" s="20">
        <v>561305</v>
      </c>
      <c r="K8" s="20">
        <v>222007</v>
      </c>
      <c r="L8" s="20">
        <v>198667</v>
      </c>
      <c r="M8" s="20">
        <v>219873</v>
      </c>
      <c r="N8" s="20">
        <v>640547</v>
      </c>
      <c r="O8" s="20">
        <v>262855</v>
      </c>
      <c r="P8" s="20">
        <v>176558</v>
      </c>
      <c r="Q8" s="20">
        <v>204822</v>
      </c>
      <c r="R8" s="20">
        <v>644235</v>
      </c>
      <c r="S8" s="20">
        <v>131333</v>
      </c>
      <c r="T8" s="20">
        <v>240692</v>
      </c>
      <c r="U8" s="20">
        <v>137003</v>
      </c>
      <c r="V8" s="20">
        <v>509028</v>
      </c>
      <c r="W8" s="20">
        <v>2355115</v>
      </c>
      <c r="X8" s="20">
        <v>2225005</v>
      </c>
      <c r="Y8" s="20">
        <v>130110</v>
      </c>
      <c r="Z8" s="21">
        <v>5.8476273087026769</v>
      </c>
      <c r="AA8" s="22">
        <v>2225005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11594880</v>
      </c>
      <c r="F9" s="20">
        <v>11594880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11594880</v>
      </c>
      <c r="Y9" s="20">
        <v>-11594880</v>
      </c>
      <c r="Z9" s="21">
        <v>-100</v>
      </c>
      <c r="AA9" s="22">
        <v>11594880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-2430758</v>
      </c>
      <c r="D14" s="18"/>
      <c r="E14" s="19"/>
      <c r="F14" s="20"/>
      <c r="G14" s="20">
        <v>-331595</v>
      </c>
      <c r="H14" s="20">
        <v>-278134</v>
      </c>
      <c r="I14" s="20">
        <v>-203880</v>
      </c>
      <c r="J14" s="20">
        <v>-813609</v>
      </c>
      <c r="K14" s="20">
        <v>-153134</v>
      </c>
      <c r="L14" s="20">
        <v>-231500</v>
      </c>
      <c r="M14" s="20">
        <v>-520282</v>
      </c>
      <c r="N14" s="20">
        <v>-904916</v>
      </c>
      <c r="O14" s="20"/>
      <c r="P14" s="20">
        <v>-674168</v>
      </c>
      <c r="Q14" s="20">
        <v>-552958</v>
      </c>
      <c r="R14" s="20">
        <v>-1227126</v>
      </c>
      <c r="S14" s="20">
        <v>-451250</v>
      </c>
      <c r="T14" s="20">
        <v>-742795</v>
      </c>
      <c r="U14" s="20">
        <v>-747549</v>
      </c>
      <c r="V14" s="20">
        <v>-1941594</v>
      </c>
      <c r="W14" s="20">
        <v>-4887245</v>
      </c>
      <c r="X14" s="20"/>
      <c r="Y14" s="20">
        <v>-4887245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-1858313</v>
      </c>
      <c r="D17" s="26">
        <f>SUM(D6:D16)</f>
        <v>0</v>
      </c>
      <c r="E17" s="27">
        <f t="shared" si="0"/>
        <v>12643880</v>
      </c>
      <c r="F17" s="28">
        <f t="shared" si="0"/>
        <v>13819885</v>
      </c>
      <c r="G17" s="28">
        <f t="shared" si="0"/>
        <v>-146494</v>
      </c>
      <c r="H17" s="28">
        <f t="shared" si="0"/>
        <v>-71790</v>
      </c>
      <c r="I17" s="28">
        <f t="shared" si="0"/>
        <v>-34020</v>
      </c>
      <c r="J17" s="28">
        <f t="shared" si="0"/>
        <v>-252304</v>
      </c>
      <c r="K17" s="28">
        <f t="shared" si="0"/>
        <v>68873</v>
      </c>
      <c r="L17" s="28">
        <f t="shared" si="0"/>
        <v>-32833</v>
      </c>
      <c r="M17" s="28">
        <f t="shared" si="0"/>
        <v>-300409</v>
      </c>
      <c r="N17" s="28">
        <f t="shared" si="0"/>
        <v>-264369</v>
      </c>
      <c r="O17" s="28">
        <f t="shared" si="0"/>
        <v>262855</v>
      </c>
      <c r="P17" s="28">
        <f t="shared" si="0"/>
        <v>-497610</v>
      </c>
      <c r="Q17" s="28">
        <f t="shared" si="0"/>
        <v>-348136</v>
      </c>
      <c r="R17" s="28">
        <f t="shared" si="0"/>
        <v>-582891</v>
      </c>
      <c r="S17" s="28">
        <f t="shared" si="0"/>
        <v>-319917</v>
      </c>
      <c r="T17" s="28">
        <f t="shared" si="0"/>
        <v>-502103</v>
      </c>
      <c r="U17" s="28">
        <f t="shared" si="0"/>
        <v>-610546</v>
      </c>
      <c r="V17" s="28">
        <f t="shared" si="0"/>
        <v>-1432566</v>
      </c>
      <c r="W17" s="28">
        <f t="shared" si="0"/>
        <v>-2532130</v>
      </c>
      <c r="X17" s="28">
        <f t="shared" si="0"/>
        <v>13819885</v>
      </c>
      <c r="Y17" s="28">
        <f t="shared" si="0"/>
        <v>-16352015</v>
      </c>
      <c r="Z17" s="29">
        <f>+IF(X17&lt;&gt;0,+(Y17/X17)*100,0)</f>
        <v>-118.32236664776879</v>
      </c>
      <c r="AA17" s="30">
        <f>SUM(AA6:AA16)</f>
        <v>13819885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-2186646</v>
      </c>
      <c r="D26" s="18"/>
      <c r="E26" s="19"/>
      <c r="F26" s="20"/>
      <c r="G26" s="20"/>
      <c r="H26" s="20"/>
      <c r="I26" s="20"/>
      <c r="J26" s="20"/>
      <c r="K26" s="20">
        <v>-1316250</v>
      </c>
      <c r="L26" s="20">
        <v>-1041570</v>
      </c>
      <c r="M26" s="20">
        <v>-470817</v>
      </c>
      <c r="N26" s="20">
        <v>-2828637</v>
      </c>
      <c r="O26" s="20"/>
      <c r="P26" s="20"/>
      <c r="Q26" s="20">
        <v>-311880</v>
      </c>
      <c r="R26" s="20">
        <v>-311880</v>
      </c>
      <c r="S26" s="20"/>
      <c r="T26" s="20"/>
      <c r="U26" s="20"/>
      <c r="V26" s="20"/>
      <c r="W26" s="20">
        <v>-3140517</v>
      </c>
      <c r="X26" s="20"/>
      <c r="Y26" s="20">
        <v>-3140517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-2186646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-1316250</v>
      </c>
      <c r="L27" s="28">
        <f t="shared" si="1"/>
        <v>-1041570</v>
      </c>
      <c r="M27" s="28">
        <f t="shared" si="1"/>
        <v>-470817</v>
      </c>
      <c r="N27" s="28">
        <f t="shared" si="1"/>
        <v>-2828637</v>
      </c>
      <c r="O27" s="28">
        <f t="shared" si="1"/>
        <v>0</v>
      </c>
      <c r="P27" s="28">
        <f t="shared" si="1"/>
        <v>0</v>
      </c>
      <c r="Q27" s="28">
        <f t="shared" si="1"/>
        <v>-311880</v>
      </c>
      <c r="R27" s="28">
        <f t="shared" si="1"/>
        <v>-311880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-3140517</v>
      </c>
      <c r="X27" s="28">
        <f t="shared" si="1"/>
        <v>0</v>
      </c>
      <c r="Y27" s="28">
        <f t="shared" si="1"/>
        <v>-3140517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-4044959</v>
      </c>
      <c r="D38" s="32">
        <f>+D17+D27+D36</f>
        <v>0</v>
      </c>
      <c r="E38" s="33">
        <f t="shared" si="3"/>
        <v>12643880</v>
      </c>
      <c r="F38" s="2">
        <f t="shared" si="3"/>
        <v>13819885</v>
      </c>
      <c r="G38" s="2">
        <f t="shared" si="3"/>
        <v>-146494</v>
      </c>
      <c r="H38" s="2">
        <f t="shared" si="3"/>
        <v>-71790</v>
      </c>
      <c r="I38" s="2">
        <f t="shared" si="3"/>
        <v>-34020</v>
      </c>
      <c r="J38" s="2">
        <f t="shared" si="3"/>
        <v>-252304</v>
      </c>
      <c r="K38" s="2">
        <f t="shared" si="3"/>
        <v>-1247377</v>
      </c>
      <c r="L38" s="2">
        <f t="shared" si="3"/>
        <v>-1074403</v>
      </c>
      <c r="M38" s="2">
        <f t="shared" si="3"/>
        <v>-771226</v>
      </c>
      <c r="N38" s="2">
        <f t="shared" si="3"/>
        <v>-3093006</v>
      </c>
      <c r="O38" s="2">
        <f t="shared" si="3"/>
        <v>262855</v>
      </c>
      <c r="P38" s="2">
        <f t="shared" si="3"/>
        <v>-497610</v>
      </c>
      <c r="Q38" s="2">
        <f t="shared" si="3"/>
        <v>-660016</v>
      </c>
      <c r="R38" s="2">
        <f t="shared" si="3"/>
        <v>-894771</v>
      </c>
      <c r="S38" s="2">
        <f t="shared" si="3"/>
        <v>-319917</v>
      </c>
      <c r="T38" s="2">
        <f t="shared" si="3"/>
        <v>-502103</v>
      </c>
      <c r="U38" s="2">
        <f t="shared" si="3"/>
        <v>-610546</v>
      </c>
      <c r="V38" s="2">
        <f t="shared" si="3"/>
        <v>-1432566</v>
      </c>
      <c r="W38" s="2">
        <f t="shared" si="3"/>
        <v>-5672647</v>
      </c>
      <c r="X38" s="2">
        <f t="shared" si="3"/>
        <v>13819885</v>
      </c>
      <c r="Y38" s="2">
        <f t="shared" si="3"/>
        <v>-19492532</v>
      </c>
      <c r="Z38" s="34">
        <f>+IF(X38&lt;&gt;0,+(Y38/X38)*100,0)</f>
        <v>-141.04699134616533</v>
      </c>
      <c r="AA38" s="35">
        <f>+AA17+AA27+AA36</f>
        <v>13819885</v>
      </c>
    </row>
    <row r="39" spans="1:27" x14ac:dyDescent="0.25">
      <c r="A39" s="23" t="s">
        <v>60</v>
      </c>
      <c r="B39" s="17"/>
      <c r="C39" s="32">
        <v>-15517562</v>
      </c>
      <c r="D39" s="32"/>
      <c r="E39" s="33"/>
      <c r="F39" s="2"/>
      <c r="G39" s="2">
        <v>-19594149</v>
      </c>
      <c r="H39" s="2">
        <f>+G40+H60</f>
        <v>-19740643</v>
      </c>
      <c r="I39" s="2">
        <f>+H40+I60</f>
        <v>-19812433</v>
      </c>
      <c r="J39" s="2">
        <f>+G39</f>
        <v>-19594149</v>
      </c>
      <c r="K39" s="2">
        <f>+I40+K60</f>
        <v>-19846453</v>
      </c>
      <c r="L39" s="2">
        <f>+K40+L60</f>
        <v>-21093830</v>
      </c>
      <c r="M39" s="2">
        <f>+L40+M60</f>
        <v>-22168233</v>
      </c>
      <c r="N39" s="2">
        <f>+K39</f>
        <v>-19846453</v>
      </c>
      <c r="O39" s="2">
        <f>+M40+O60</f>
        <v>-22939459</v>
      </c>
      <c r="P39" s="2">
        <f>+O40+P60</f>
        <v>-22676604</v>
      </c>
      <c r="Q39" s="2">
        <f>+P40+Q60</f>
        <v>-23174214</v>
      </c>
      <c r="R39" s="2">
        <f>+O39</f>
        <v>-22939459</v>
      </c>
      <c r="S39" s="2">
        <f>+Q40+S60</f>
        <v>-23834230</v>
      </c>
      <c r="T39" s="2">
        <f>+S40+T60</f>
        <v>-24154147</v>
      </c>
      <c r="U39" s="2">
        <f>+T40+U60</f>
        <v>-24656250</v>
      </c>
      <c r="V39" s="2">
        <f>+S39</f>
        <v>-23834230</v>
      </c>
      <c r="W39" s="2">
        <f>+G39</f>
        <v>-19594149</v>
      </c>
      <c r="X39" s="2"/>
      <c r="Y39" s="2">
        <f>+W39-X39</f>
        <v>-19594149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-19562521</v>
      </c>
      <c r="D40" s="43">
        <f t="shared" ref="D40:AA40" si="4">+D38+D39</f>
        <v>0</v>
      </c>
      <c r="E40" s="44">
        <f t="shared" si="4"/>
        <v>12643880</v>
      </c>
      <c r="F40" s="45">
        <f t="shared" si="4"/>
        <v>13819885</v>
      </c>
      <c r="G40" s="45">
        <f t="shared" si="4"/>
        <v>-19740643</v>
      </c>
      <c r="H40" s="45">
        <f t="shared" si="4"/>
        <v>-19812433</v>
      </c>
      <c r="I40" s="45">
        <f t="shared" si="4"/>
        <v>-19846453</v>
      </c>
      <c r="J40" s="45">
        <f>+I40</f>
        <v>-19846453</v>
      </c>
      <c r="K40" s="45">
        <f t="shared" si="4"/>
        <v>-21093830</v>
      </c>
      <c r="L40" s="45">
        <f t="shared" si="4"/>
        <v>-22168233</v>
      </c>
      <c r="M40" s="45">
        <f t="shared" si="4"/>
        <v>-22939459</v>
      </c>
      <c r="N40" s="45">
        <f>+M40</f>
        <v>-22939459</v>
      </c>
      <c r="O40" s="45">
        <f t="shared" si="4"/>
        <v>-22676604</v>
      </c>
      <c r="P40" s="45">
        <f t="shared" si="4"/>
        <v>-23174214</v>
      </c>
      <c r="Q40" s="45">
        <f t="shared" si="4"/>
        <v>-23834230</v>
      </c>
      <c r="R40" s="45">
        <f>+Q40</f>
        <v>-23834230</v>
      </c>
      <c r="S40" s="45">
        <f t="shared" si="4"/>
        <v>-24154147</v>
      </c>
      <c r="T40" s="45">
        <f t="shared" si="4"/>
        <v>-24656250</v>
      </c>
      <c r="U40" s="45">
        <f t="shared" si="4"/>
        <v>-25266796</v>
      </c>
      <c r="V40" s="45">
        <f>+U40</f>
        <v>-25266796</v>
      </c>
      <c r="W40" s="45">
        <f>+V40</f>
        <v>-25266796</v>
      </c>
      <c r="X40" s="45">
        <f t="shared" si="4"/>
        <v>13819885</v>
      </c>
      <c r="Y40" s="45">
        <f t="shared" si="4"/>
        <v>-39086681</v>
      </c>
      <c r="Z40" s="46">
        <f>+IF(X40&lt;&gt;0,+(Y40/X40)*100,0)</f>
        <v>-282.82927824652666</v>
      </c>
      <c r="AA40" s="47">
        <f t="shared" si="4"/>
        <v>13819885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-19594149</v>
      </c>
      <c r="J60">
        <v>-19594149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-398893</v>
      </c>
      <c r="D7" s="18"/>
      <c r="E7" s="19">
        <v>1816413</v>
      </c>
      <c r="F7" s="20">
        <v>3081423</v>
      </c>
      <c r="G7" s="20"/>
      <c r="H7" s="20">
        <v>-677635</v>
      </c>
      <c r="I7" s="20">
        <v>-249115</v>
      </c>
      <c r="J7" s="20">
        <v>-926750</v>
      </c>
      <c r="K7" s="20">
        <v>-147330</v>
      </c>
      <c r="L7" s="20">
        <v>-90858</v>
      </c>
      <c r="M7" s="20">
        <v>-422491</v>
      </c>
      <c r="N7" s="20">
        <v>-660679</v>
      </c>
      <c r="O7" s="20">
        <v>-84012</v>
      </c>
      <c r="P7" s="20">
        <v>-103947</v>
      </c>
      <c r="Q7" s="20">
        <v>-99546</v>
      </c>
      <c r="R7" s="20">
        <v>-287505</v>
      </c>
      <c r="S7" s="20">
        <v>-91984</v>
      </c>
      <c r="T7" s="20">
        <v>-102796</v>
      </c>
      <c r="U7" s="20">
        <v>-160104</v>
      </c>
      <c r="V7" s="20">
        <v>-354884</v>
      </c>
      <c r="W7" s="20">
        <v>-2229818</v>
      </c>
      <c r="X7" s="20">
        <v>3081423</v>
      </c>
      <c r="Y7" s="20">
        <v>-5311241</v>
      </c>
      <c r="Z7" s="21">
        <v>-172.36325554784267</v>
      </c>
      <c r="AA7" s="22">
        <v>3081423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-4356861</v>
      </c>
      <c r="F14" s="20">
        <v>-4252789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-4252789</v>
      </c>
      <c r="Y14" s="20">
        <v>4252789</v>
      </c>
      <c r="Z14" s="21">
        <v>-100</v>
      </c>
      <c r="AA14" s="22">
        <v>-4252789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-398893</v>
      </c>
      <c r="D17" s="26">
        <f>SUM(D6:D16)</f>
        <v>0</v>
      </c>
      <c r="E17" s="27">
        <f t="shared" si="0"/>
        <v>-2540448</v>
      </c>
      <c r="F17" s="28">
        <f t="shared" si="0"/>
        <v>-1171366</v>
      </c>
      <c r="G17" s="28">
        <f t="shared" si="0"/>
        <v>0</v>
      </c>
      <c r="H17" s="28">
        <f t="shared" si="0"/>
        <v>-677635</v>
      </c>
      <c r="I17" s="28">
        <f t="shared" si="0"/>
        <v>-249115</v>
      </c>
      <c r="J17" s="28">
        <f t="shared" si="0"/>
        <v>-926750</v>
      </c>
      <c r="K17" s="28">
        <f t="shared" si="0"/>
        <v>-147330</v>
      </c>
      <c r="L17" s="28">
        <f t="shared" si="0"/>
        <v>-90858</v>
      </c>
      <c r="M17" s="28">
        <f t="shared" si="0"/>
        <v>-422491</v>
      </c>
      <c r="N17" s="28">
        <f t="shared" si="0"/>
        <v>-660679</v>
      </c>
      <c r="O17" s="28">
        <f t="shared" si="0"/>
        <v>-84012</v>
      </c>
      <c r="P17" s="28">
        <f t="shared" si="0"/>
        <v>-103947</v>
      </c>
      <c r="Q17" s="28">
        <f t="shared" si="0"/>
        <v>-99546</v>
      </c>
      <c r="R17" s="28">
        <f t="shared" si="0"/>
        <v>-287505</v>
      </c>
      <c r="S17" s="28">
        <f t="shared" si="0"/>
        <v>-91984</v>
      </c>
      <c r="T17" s="28">
        <f t="shared" si="0"/>
        <v>-102796</v>
      </c>
      <c r="U17" s="28">
        <f t="shared" si="0"/>
        <v>-160104</v>
      </c>
      <c r="V17" s="28">
        <f t="shared" si="0"/>
        <v>-354884</v>
      </c>
      <c r="W17" s="28">
        <f t="shared" si="0"/>
        <v>-2229818</v>
      </c>
      <c r="X17" s="28">
        <f t="shared" si="0"/>
        <v>-1171366</v>
      </c>
      <c r="Y17" s="28">
        <f t="shared" si="0"/>
        <v>-1058452</v>
      </c>
      <c r="Z17" s="29">
        <f>+IF(X17&lt;&gt;0,+(Y17/X17)*100,0)</f>
        <v>90.360485108838745</v>
      </c>
      <c r="AA17" s="30">
        <f>SUM(AA6:AA16)</f>
        <v>-1171366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-398893</v>
      </c>
      <c r="D38" s="32">
        <f>+D17+D27+D36</f>
        <v>0</v>
      </c>
      <c r="E38" s="33">
        <f t="shared" si="3"/>
        <v>-2540448</v>
      </c>
      <c r="F38" s="2">
        <f t="shared" si="3"/>
        <v>-1171366</v>
      </c>
      <c r="G38" s="2">
        <f t="shared" si="3"/>
        <v>0</v>
      </c>
      <c r="H38" s="2">
        <f t="shared" si="3"/>
        <v>-677635</v>
      </c>
      <c r="I38" s="2">
        <f t="shared" si="3"/>
        <v>-249115</v>
      </c>
      <c r="J38" s="2">
        <f t="shared" si="3"/>
        <v>-926750</v>
      </c>
      <c r="K38" s="2">
        <f t="shared" si="3"/>
        <v>-147330</v>
      </c>
      <c r="L38" s="2">
        <f t="shared" si="3"/>
        <v>-90858</v>
      </c>
      <c r="M38" s="2">
        <f t="shared" si="3"/>
        <v>-422491</v>
      </c>
      <c r="N38" s="2">
        <f t="shared" si="3"/>
        <v>-660679</v>
      </c>
      <c r="O38" s="2">
        <f t="shared" si="3"/>
        <v>-84012</v>
      </c>
      <c r="P38" s="2">
        <f t="shared" si="3"/>
        <v>-103947</v>
      </c>
      <c r="Q38" s="2">
        <f t="shared" si="3"/>
        <v>-99546</v>
      </c>
      <c r="R38" s="2">
        <f t="shared" si="3"/>
        <v>-287505</v>
      </c>
      <c r="S38" s="2">
        <f t="shared" si="3"/>
        <v>-91984</v>
      </c>
      <c r="T38" s="2">
        <f t="shared" si="3"/>
        <v>-102796</v>
      </c>
      <c r="U38" s="2">
        <f t="shared" si="3"/>
        <v>-160104</v>
      </c>
      <c r="V38" s="2">
        <f t="shared" si="3"/>
        <v>-354884</v>
      </c>
      <c r="W38" s="2">
        <f t="shared" si="3"/>
        <v>-2229818</v>
      </c>
      <c r="X38" s="2">
        <f t="shared" si="3"/>
        <v>-1171366</v>
      </c>
      <c r="Y38" s="2">
        <f t="shared" si="3"/>
        <v>-1058452</v>
      </c>
      <c r="Z38" s="34">
        <f>+IF(X38&lt;&gt;0,+(Y38/X38)*100,0)</f>
        <v>90.360485108838745</v>
      </c>
      <c r="AA38" s="35">
        <f>+AA17+AA27+AA36</f>
        <v>-1171366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-677635</v>
      </c>
      <c r="J39" s="2">
        <f>+G39</f>
        <v>0</v>
      </c>
      <c r="K39" s="2">
        <f>+I40+K60</f>
        <v>-926750</v>
      </c>
      <c r="L39" s="2">
        <f>+K40+L60</f>
        <v>-1074080</v>
      </c>
      <c r="M39" s="2">
        <f>+L40+M60</f>
        <v>-1164938</v>
      </c>
      <c r="N39" s="2">
        <f>+K39</f>
        <v>-926750</v>
      </c>
      <c r="O39" s="2">
        <f>+M40+O60</f>
        <v>-1587429</v>
      </c>
      <c r="P39" s="2">
        <f>+O40+P60</f>
        <v>-1671441</v>
      </c>
      <c r="Q39" s="2">
        <f>+P40+Q60</f>
        <v>-1775388</v>
      </c>
      <c r="R39" s="2">
        <f>+O39</f>
        <v>-1587429</v>
      </c>
      <c r="S39" s="2">
        <f>+Q40+S60</f>
        <v>-1874934</v>
      </c>
      <c r="T39" s="2">
        <f>+S40+T60</f>
        <v>-1966918</v>
      </c>
      <c r="U39" s="2">
        <f>+T40+U60</f>
        <v>-2069714</v>
      </c>
      <c r="V39" s="2">
        <f>+S39</f>
        <v>-1874934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-398893</v>
      </c>
      <c r="D40" s="43">
        <f t="shared" ref="D40:AA40" si="4">+D38+D39</f>
        <v>0</v>
      </c>
      <c r="E40" s="44">
        <f t="shared" si="4"/>
        <v>-2540448</v>
      </c>
      <c r="F40" s="45">
        <f t="shared" si="4"/>
        <v>-1171366</v>
      </c>
      <c r="G40" s="45">
        <f t="shared" si="4"/>
        <v>0</v>
      </c>
      <c r="H40" s="45">
        <f t="shared" si="4"/>
        <v>-677635</v>
      </c>
      <c r="I40" s="45">
        <f t="shared" si="4"/>
        <v>-926750</v>
      </c>
      <c r="J40" s="45">
        <f>+I40</f>
        <v>-926750</v>
      </c>
      <c r="K40" s="45">
        <f t="shared" si="4"/>
        <v>-1074080</v>
      </c>
      <c r="L40" s="45">
        <f t="shared" si="4"/>
        <v>-1164938</v>
      </c>
      <c r="M40" s="45">
        <f t="shared" si="4"/>
        <v>-1587429</v>
      </c>
      <c r="N40" s="45">
        <f>+M40</f>
        <v>-1587429</v>
      </c>
      <c r="O40" s="45">
        <f t="shared" si="4"/>
        <v>-1671441</v>
      </c>
      <c r="P40" s="45">
        <f t="shared" si="4"/>
        <v>-1775388</v>
      </c>
      <c r="Q40" s="45">
        <f t="shared" si="4"/>
        <v>-1874934</v>
      </c>
      <c r="R40" s="45">
        <f>+Q40</f>
        <v>-1874934</v>
      </c>
      <c r="S40" s="45">
        <f t="shared" si="4"/>
        <v>-1966918</v>
      </c>
      <c r="T40" s="45">
        <f t="shared" si="4"/>
        <v>-2069714</v>
      </c>
      <c r="U40" s="45">
        <f t="shared" si="4"/>
        <v>-2229818</v>
      </c>
      <c r="V40" s="45">
        <f>+U40</f>
        <v>-2229818</v>
      </c>
      <c r="W40" s="45">
        <f>+V40</f>
        <v>-2229818</v>
      </c>
      <c r="X40" s="45">
        <f t="shared" si="4"/>
        <v>-1171366</v>
      </c>
      <c r="Y40" s="45">
        <f t="shared" si="4"/>
        <v>-1058452</v>
      </c>
      <c r="Z40" s="46">
        <f>+IF(X40&lt;&gt;0,+(Y40/X40)*100,0)</f>
        <v>90.360485108838745</v>
      </c>
      <c r="AA40" s="47">
        <f t="shared" si="4"/>
        <v>-1171366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1470</v>
      </c>
      <c r="Q7" s="20">
        <v>400</v>
      </c>
      <c r="R7" s="20">
        <v>1870</v>
      </c>
      <c r="S7" s="20">
        <v>3740</v>
      </c>
      <c r="T7" s="20"/>
      <c r="U7" s="20"/>
      <c r="V7" s="20">
        <v>3740</v>
      </c>
      <c r="W7" s="20">
        <v>5610</v>
      </c>
      <c r="X7" s="20"/>
      <c r="Y7" s="20">
        <v>5610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-309084</v>
      </c>
      <c r="F14" s="20">
        <v>309084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309084</v>
      </c>
      <c r="Y14" s="20">
        <v>-309084</v>
      </c>
      <c r="Z14" s="21">
        <v>-100</v>
      </c>
      <c r="AA14" s="22">
        <v>309084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-309084</v>
      </c>
      <c r="F17" s="28">
        <f t="shared" si="0"/>
        <v>309084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1470</v>
      </c>
      <c r="Q17" s="28">
        <f t="shared" si="0"/>
        <v>400</v>
      </c>
      <c r="R17" s="28">
        <f t="shared" si="0"/>
        <v>1870</v>
      </c>
      <c r="S17" s="28">
        <f t="shared" si="0"/>
        <v>3740</v>
      </c>
      <c r="T17" s="28">
        <f t="shared" si="0"/>
        <v>0</v>
      </c>
      <c r="U17" s="28">
        <f t="shared" si="0"/>
        <v>0</v>
      </c>
      <c r="V17" s="28">
        <f t="shared" si="0"/>
        <v>3740</v>
      </c>
      <c r="W17" s="28">
        <f t="shared" si="0"/>
        <v>5610</v>
      </c>
      <c r="X17" s="28">
        <f t="shared" si="0"/>
        <v>309084</v>
      </c>
      <c r="Y17" s="28">
        <f t="shared" si="0"/>
        <v>-303474</v>
      </c>
      <c r="Z17" s="29">
        <f>+IF(X17&lt;&gt;0,+(Y17/X17)*100,0)</f>
        <v>-98.184959428504868</v>
      </c>
      <c r="AA17" s="30">
        <f>SUM(AA6:AA16)</f>
        <v>309084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-309084</v>
      </c>
      <c r="F38" s="2">
        <f t="shared" si="3"/>
        <v>309084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1470</v>
      </c>
      <c r="Q38" s="2">
        <f t="shared" si="3"/>
        <v>400</v>
      </c>
      <c r="R38" s="2">
        <f t="shared" si="3"/>
        <v>1870</v>
      </c>
      <c r="S38" s="2">
        <f t="shared" si="3"/>
        <v>3740</v>
      </c>
      <c r="T38" s="2">
        <f t="shared" si="3"/>
        <v>0</v>
      </c>
      <c r="U38" s="2">
        <f t="shared" si="3"/>
        <v>0</v>
      </c>
      <c r="V38" s="2">
        <f t="shared" si="3"/>
        <v>3740</v>
      </c>
      <c r="W38" s="2">
        <f t="shared" si="3"/>
        <v>5610</v>
      </c>
      <c r="X38" s="2">
        <f t="shared" si="3"/>
        <v>309084</v>
      </c>
      <c r="Y38" s="2">
        <f t="shared" si="3"/>
        <v>-303474</v>
      </c>
      <c r="Z38" s="34">
        <f>+IF(X38&lt;&gt;0,+(Y38/X38)*100,0)</f>
        <v>-98.184959428504868</v>
      </c>
      <c r="AA38" s="35">
        <f>+AA17+AA27+AA36</f>
        <v>309084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1470</v>
      </c>
      <c r="R39" s="2">
        <f>+O39</f>
        <v>0</v>
      </c>
      <c r="S39" s="2">
        <f>+Q40+S60</f>
        <v>1870</v>
      </c>
      <c r="T39" s="2">
        <f>+S40+T60</f>
        <v>5610</v>
      </c>
      <c r="U39" s="2">
        <f>+T40+U60</f>
        <v>5610</v>
      </c>
      <c r="V39" s="2">
        <f>+S39</f>
        <v>1870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-309084</v>
      </c>
      <c r="F40" s="45">
        <f t="shared" si="4"/>
        <v>309084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1470</v>
      </c>
      <c r="Q40" s="45">
        <f t="shared" si="4"/>
        <v>1870</v>
      </c>
      <c r="R40" s="45">
        <f>+Q40</f>
        <v>1870</v>
      </c>
      <c r="S40" s="45">
        <f t="shared" si="4"/>
        <v>5610</v>
      </c>
      <c r="T40" s="45">
        <f t="shared" si="4"/>
        <v>5610</v>
      </c>
      <c r="U40" s="45">
        <f t="shared" si="4"/>
        <v>5610</v>
      </c>
      <c r="V40" s="45">
        <f>+U40</f>
        <v>5610</v>
      </c>
      <c r="W40" s="45">
        <f>+V40</f>
        <v>5610</v>
      </c>
      <c r="X40" s="45">
        <f t="shared" si="4"/>
        <v>309084</v>
      </c>
      <c r="Y40" s="45">
        <f t="shared" si="4"/>
        <v>-303474</v>
      </c>
      <c r="Z40" s="46">
        <f>+IF(X40&lt;&gt;0,+(Y40/X40)*100,0)</f>
        <v>-98.184959428504868</v>
      </c>
      <c r="AA40" s="47">
        <f t="shared" si="4"/>
        <v>309084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>
        <v>3095873</v>
      </c>
      <c r="L7" s="20">
        <v>207255</v>
      </c>
      <c r="M7" s="20">
        <v>1917755</v>
      </c>
      <c r="N7" s="20">
        <v>5220883</v>
      </c>
      <c r="O7" s="20">
        <v>1917755</v>
      </c>
      <c r="P7" s="20">
        <v>1917755</v>
      </c>
      <c r="Q7" s="20">
        <v>-2005266</v>
      </c>
      <c r="R7" s="20">
        <v>1830244</v>
      </c>
      <c r="S7" s="20">
        <v>2143799</v>
      </c>
      <c r="T7" s="20">
        <v>922819</v>
      </c>
      <c r="U7" s="20">
        <v>-6915310</v>
      </c>
      <c r="V7" s="20">
        <v>-3848692</v>
      </c>
      <c r="W7" s="20">
        <v>4276458</v>
      </c>
      <c r="X7" s="20"/>
      <c r="Y7" s="20">
        <v>4276458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-41650</v>
      </c>
      <c r="L11" s="20"/>
      <c r="M11" s="20"/>
      <c r="N11" s="20">
        <v>-41650</v>
      </c>
      <c r="O11" s="20"/>
      <c r="P11" s="20"/>
      <c r="Q11" s="20"/>
      <c r="R11" s="20"/>
      <c r="S11" s="20"/>
      <c r="T11" s="20"/>
      <c r="U11" s="20"/>
      <c r="V11" s="20"/>
      <c r="W11" s="20">
        <v>-41650</v>
      </c>
      <c r="X11" s="20"/>
      <c r="Y11" s="20">
        <v>-41650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3054223</v>
      </c>
      <c r="L17" s="28">
        <f t="shared" si="0"/>
        <v>207255</v>
      </c>
      <c r="M17" s="28">
        <f t="shared" si="0"/>
        <v>1917755</v>
      </c>
      <c r="N17" s="28">
        <f t="shared" si="0"/>
        <v>5179233</v>
      </c>
      <c r="O17" s="28">
        <f t="shared" si="0"/>
        <v>1917755</v>
      </c>
      <c r="P17" s="28">
        <f t="shared" si="0"/>
        <v>1917755</v>
      </c>
      <c r="Q17" s="28">
        <f t="shared" si="0"/>
        <v>-2005266</v>
      </c>
      <c r="R17" s="28">
        <f t="shared" si="0"/>
        <v>1830244</v>
      </c>
      <c r="S17" s="28">
        <f t="shared" si="0"/>
        <v>2143799</v>
      </c>
      <c r="T17" s="28">
        <f t="shared" si="0"/>
        <v>922819</v>
      </c>
      <c r="U17" s="28">
        <f t="shared" si="0"/>
        <v>-6915310</v>
      </c>
      <c r="V17" s="28">
        <f t="shared" si="0"/>
        <v>-3848692</v>
      </c>
      <c r="W17" s="28">
        <f t="shared" si="0"/>
        <v>-1560752</v>
      </c>
      <c r="X17" s="28">
        <f t="shared" si="0"/>
        <v>0</v>
      </c>
      <c r="Y17" s="28">
        <f t="shared" si="0"/>
        <v>-1560752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3054223</v>
      </c>
      <c r="L38" s="2">
        <f t="shared" si="3"/>
        <v>207255</v>
      </c>
      <c r="M38" s="2">
        <f t="shared" si="3"/>
        <v>1917755</v>
      </c>
      <c r="N38" s="2">
        <f t="shared" si="3"/>
        <v>5179233</v>
      </c>
      <c r="O38" s="2">
        <f t="shared" si="3"/>
        <v>1917755</v>
      </c>
      <c r="P38" s="2">
        <f t="shared" si="3"/>
        <v>1917755</v>
      </c>
      <c r="Q38" s="2">
        <f t="shared" si="3"/>
        <v>-2005266</v>
      </c>
      <c r="R38" s="2">
        <f t="shared" si="3"/>
        <v>1830244</v>
      </c>
      <c r="S38" s="2">
        <f t="shared" si="3"/>
        <v>2143799</v>
      </c>
      <c r="T38" s="2">
        <f t="shared" si="3"/>
        <v>922819</v>
      </c>
      <c r="U38" s="2">
        <f t="shared" si="3"/>
        <v>-6915310</v>
      </c>
      <c r="V38" s="2">
        <f t="shared" si="3"/>
        <v>-3848692</v>
      </c>
      <c r="W38" s="2">
        <f t="shared" si="3"/>
        <v>-1560752</v>
      </c>
      <c r="X38" s="2">
        <f t="shared" si="3"/>
        <v>0</v>
      </c>
      <c r="Y38" s="2">
        <f t="shared" si="3"/>
        <v>-1560752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-1667314</v>
      </c>
      <c r="M39" s="2">
        <f>+L40+M60</f>
        <v>-1460059</v>
      </c>
      <c r="N39" s="2">
        <f>+K39</f>
        <v>-4721537</v>
      </c>
      <c r="O39" s="2">
        <f>+M40+O60</f>
        <v>457696</v>
      </c>
      <c r="P39" s="2">
        <f>+O40+P60</f>
        <v>2375451</v>
      </c>
      <c r="Q39" s="2">
        <f>+P40+Q60</f>
        <v>4293206</v>
      </c>
      <c r="R39" s="2">
        <f>+O39</f>
        <v>457696</v>
      </c>
      <c r="S39" s="2">
        <f>+Q40+S60</f>
        <v>2287940</v>
      </c>
      <c r="T39" s="2">
        <f>+S40+T60</f>
        <v>4431739</v>
      </c>
      <c r="U39" s="2">
        <f>+T40+U60</f>
        <v>5354558</v>
      </c>
      <c r="V39" s="2">
        <f>+S39</f>
        <v>2287940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-1667314</v>
      </c>
      <c r="L40" s="45">
        <f t="shared" si="4"/>
        <v>-1460059</v>
      </c>
      <c r="M40" s="45">
        <f t="shared" si="4"/>
        <v>457696</v>
      </c>
      <c r="N40" s="45">
        <f>+M40</f>
        <v>457696</v>
      </c>
      <c r="O40" s="45">
        <f t="shared" si="4"/>
        <v>2375451</v>
      </c>
      <c r="P40" s="45">
        <f t="shared" si="4"/>
        <v>4293206</v>
      </c>
      <c r="Q40" s="45">
        <f t="shared" si="4"/>
        <v>2287940</v>
      </c>
      <c r="R40" s="45">
        <f>+Q40</f>
        <v>2287940</v>
      </c>
      <c r="S40" s="45">
        <f t="shared" si="4"/>
        <v>4431739</v>
      </c>
      <c r="T40" s="45">
        <f t="shared" si="4"/>
        <v>5354558</v>
      </c>
      <c r="U40" s="45">
        <f t="shared" si="4"/>
        <v>-1560752</v>
      </c>
      <c r="V40" s="45">
        <f>+U40</f>
        <v>-1560752</v>
      </c>
      <c r="W40" s="45">
        <f>+V40</f>
        <v>-1560752</v>
      </c>
      <c r="X40" s="45">
        <f t="shared" si="4"/>
        <v>0</v>
      </c>
      <c r="Y40" s="45">
        <f t="shared" si="4"/>
        <v>-1560752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748865</v>
      </c>
      <c r="F7" s="20">
        <v>651187</v>
      </c>
      <c r="G7" s="20"/>
      <c r="H7" s="20"/>
      <c r="I7" s="20"/>
      <c r="J7" s="20"/>
      <c r="K7" s="20"/>
      <c r="L7" s="20"/>
      <c r="M7" s="20">
        <v>59463</v>
      </c>
      <c r="N7" s="20">
        <v>59463</v>
      </c>
      <c r="O7" s="20">
        <v>88109</v>
      </c>
      <c r="P7" s="20">
        <v>85853</v>
      </c>
      <c r="Q7" s="20">
        <v>66664</v>
      </c>
      <c r="R7" s="20">
        <v>240626</v>
      </c>
      <c r="S7" s="20">
        <v>47278</v>
      </c>
      <c r="T7" s="20">
        <v>43894</v>
      </c>
      <c r="U7" s="20">
        <v>37949</v>
      </c>
      <c r="V7" s="20">
        <v>129121</v>
      </c>
      <c r="W7" s="20">
        <v>429210</v>
      </c>
      <c r="X7" s="20">
        <v>651187</v>
      </c>
      <c r="Y7" s="20">
        <v>-221977</v>
      </c>
      <c r="Z7" s="21">
        <v>-34.088057654713623</v>
      </c>
      <c r="AA7" s="22">
        <v>651187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-621920</v>
      </c>
      <c r="F14" s="20">
        <v>-381340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-381340</v>
      </c>
      <c r="Y14" s="20">
        <v>381340</v>
      </c>
      <c r="Z14" s="21">
        <v>-100</v>
      </c>
      <c r="AA14" s="22">
        <v>-381340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126945</v>
      </c>
      <c r="F17" s="28">
        <f t="shared" si="0"/>
        <v>269847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59463</v>
      </c>
      <c r="N17" s="28">
        <f t="shared" si="0"/>
        <v>59463</v>
      </c>
      <c r="O17" s="28">
        <f t="shared" si="0"/>
        <v>88109</v>
      </c>
      <c r="P17" s="28">
        <f t="shared" si="0"/>
        <v>85853</v>
      </c>
      <c r="Q17" s="28">
        <f t="shared" si="0"/>
        <v>66664</v>
      </c>
      <c r="R17" s="28">
        <f t="shared" si="0"/>
        <v>240626</v>
      </c>
      <c r="S17" s="28">
        <f t="shared" si="0"/>
        <v>47278</v>
      </c>
      <c r="T17" s="28">
        <f t="shared" si="0"/>
        <v>43894</v>
      </c>
      <c r="U17" s="28">
        <f t="shared" si="0"/>
        <v>37949</v>
      </c>
      <c r="V17" s="28">
        <f t="shared" si="0"/>
        <v>129121</v>
      </c>
      <c r="W17" s="28">
        <f t="shared" si="0"/>
        <v>429210</v>
      </c>
      <c r="X17" s="28">
        <f t="shared" si="0"/>
        <v>269847</v>
      </c>
      <c r="Y17" s="28">
        <f t="shared" si="0"/>
        <v>159363</v>
      </c>
      <c r="Z17" s="29">
        <f>+IF(X17&lt;&gt;0,+(Y17/X17)*100,0)</f>
        <v>59.056798852683187</v>
      </c>
      <c r="AA17" s="30">
        <f>SUM(AA6:AA16)</f>
        <v>269847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126945</v>
      </c>
      <c r="F38" s="2">
        <f t="shared" si="3"/>
        <v>269847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59463</v>
      </c>
      <c r="N38" s="2">
        <f t="shared" si="3"/>
        <v>59463</v>
      </c>
      <c r="O38" s="2">
        <f t="shared" si="3"/>
        <v>88109</v>
      </c>
      <c r="P38" s="2">
        <f t="shared" si="3"/>
        <v>85853</v>
      </c>
      <c r="Q38" s="2">
        <f t="shared" si="3"/>
        <v>66664</v>
      </c>
      <c r="R38" s="2">
        <f t="shared" si="3"/>
        <v>240626</v>
      </c>
      <c r="S38" s="2">
        <f t="shared" si="3"/>
        <v>47278</v>
      </c>
      <c r="T38" s="2">
        <f t="shared" si="3"/>
        <v>43894</v>
      </c>
      <c r="U38" s="2">
        <f t="shared" si="3"/>
        <v>37949</v>
      </c>
      <c r="V38" s="2">
        <f t="shared" si="3"/>
        <v>129121</v>
      </c>
      <c r="W38" s="2">
        <f t="shared" si="3"/>
        <v>429210</v>
      </c>
      <c r="X38" s="2">
        <f t="shared" si="3"/>
        <v>269847</v>
      </c>
      <c r="Y38" s="2">
        <f t="shared" si="3"/>
        <v>159363</v>
      </c>
      <c r="Z38" s="34">
        <f>+IF(X38&lt;&gt;0,+(Y38/X38)*100,0)</f>
        <v>59.056798852683187</v>
      </c>
      <c r="AA38" s="35">
        <f>+AA17+AA27+AA36</f>
        <v>269847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59463</v>
      </c>
      <c r="P39" s="2">
        <f>+O40+P60</f>
        <v>147572</v>
      </c>
      <c r="Q39" s="2">
        <f>+P40+Q60</f>
        <v>233425</v>
      </c>
      <c r="R39" s="2">
        <f>+O39</f>
        <v>59463</v>
      </c>
      <c r="S39" s="2">
        <f>+Q40+S60</f>
        <v>300089</v>
      </c>
      <c r="T39" s="2">
        <f>+S40+T60</f>
        <v>347367</v>
      </c>
      <c r="U39" s="2">
        <f>+T40+U60</f>
        <v>391261</v>
      </c>
      <c r="V39" s="2">
        <f>+S39</f>
        <v>300089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126945</v>
      </c>
      <c r="F40" s="45">
        <f t="shared" si="4"/>
        <v>269847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59463</v>
      </c>
      <c r="N40" s="45">
        <f>+M40</f>
        <v>59463</v>
      </c>
      <c r="O40" s="45">
        <f t="shared" si="4"/>
        <v>147572</v>
      </c>
      <c r="P40" s="45">
        <f t="shared" si="4"/>
        <v>233425</v>
      </c>
      <c r="Q40" s="45">
        <f t="shared" si="4"/>
        <v>300089</v>
      </c>
      <c r="R40" s="45">
        <f>+Q40</f>
        <v>300089</v>
      </c>
      <c r="S40" s="45">
        <f t="shared" si="4"/>
        <v>347367</v>
      </c>
      <c r="T40" s="45">
        <f t="shared" si="4"/>
        <v>391261</v>
      </c>
      <c r="U40" s="45">
        <f t="shared" si="4"/>
        <v>429210</v>
      </c>
      <c r="V40" s="45">
        <f>+U40</f>
        <v>429210</v>
      </c>
      <c r="W40" s="45">
        <f>+V40</f>
        <v>429210</v>
      </c>
      <c r="X40" s="45">
        <f t="shared" si="4"/>
        <v>269847</v>
      </c>
      <c r="Y40" s="45">
        <f t="shared" si="4"/>
        <v>159363</v>
      </c>
      <c r="Z40" s="46">
        <f>+IF(X40&lt;&gt;0,+(Y40/X40)*100,0)</f>
        <v>59.056798852683187</v>
      </c>
      <c r="AA40" s="47">
        <f t="shared" si="4"/>
        <v>269847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871174</v>
      </c>
      <c r="D7" s="18"/>
      <c r="E7" s="19">
        <v>968953</v>
      </c>
      <c r="F7" s="20">
        <v>968953</v>
      </c>
      <c r="G7" s="20">
        <v>70349</v>
      </c>
      <c r="H7" s="20">
        <v>76930</v>
      </c>
      <c r="I7" s="20"/>
      <c r="J7" s="20">
        <v>147279</v>
      </c>
      <c r="K7" s="20">
        <v>172095</v>
      </c>
      <c r="L7" s="20">
        <v>67972</v>
      </c>
      <c r="M7" s="20">
        <v>58275</v>
      </c>
      <c r="N7" s="20">
        <v>298342</v>
      </c>
      <c r="O7" s="20">
        <v>61802</v>
      </c>
      <c r="P7" s="20">
        <v>89860</v>
      </c>
      <c r="Q7" s="20">
        <v>63556</v>
      </c>
      <c r="R7" s="20">
        <v>215218</v>
      </c>
      <c r="S7" s="20">
        <v>58105</v>
      </c>
      <c r="T7" s="20">
        <v>77418</v>
      </c>
      <c r="U7" s="20">
        <v>58513</v>
      </c>
      <c r="V7" s="20">
        <v>194036</v>
      </c>
      <c r="W7" s="20">
        <v>854875</v>
      </c>
      <c r="X7" s="20">
        <v>968953</v>
      </c>
      <c r="Y7" s="20">
        <v>-114078</v>
      </c>
      <c r="Z7" s="21">
        <v>-11.773326466815211</v>
      </c>
      <c r="AA7" s="22">
        <v>968953</v>
      </c>
    </row>
    <row r="8" spans="1:27" x14ac:dyDescent="0.25">
      <c r="A8" s="23" t="s">
        <v>36</v>
      </c>
      <c r="B8" s="17" t="s">
        <v>32</v>
      </c>
      <c r="C8" s="18">
        <v>81723</v>
      </c>
      <c r="D8" s="18"/>
      <c r="E8" s="19">
        <v>76716</v>
      </c>
      <c r="F8" s="20">
        <v>116121</v>
      </c>
      <c r="G8" s="20">
        <v>4985</v>
      </c>
      <c r="H8" s="20">
        <v>3115</v>
      </c>
      <c r="I8" s="20">
        <v>4365</v>
      </c>
      <c r="J8" s="20">
        <v>12465</v>
      </c>
      <c r="K8" s="20">
        <v>10865</v>
      </c>
      <c r="L8" s="20">
        <v>10813</v>
      </c>
      <c r="M8" s="20">
        <v>7736</v>
      </c>
      <c r="N8" s="20">
        <v>29414</v>
      </c>
      <c r="O8" s="20">
        <v>8190</v>
      </c>
      <c r="P8" s="20">
        <v>13206</v>
      </c>
      <c r="Q8" s="20">
        <v>14661</v>
      </c>
      <c r="R8" s="20">
        <v>36057</v>
      </c>
      <c r="S8" s="20">
        <v>10155</v>
      </c>
      <c r="T8" s="20">
        <v>7895</v>
      </c>
      <c r="U8" s="20">
        <v>12333</v>
      </c>
      <c r="V8" s="20">
        <v>30383</v>
      </c>
      <c r="W8" s="20">
        <v>108319</v>
      </c>
      <c r="X8" s="20">
        <v>116121</v>
      </c>
      <c r="Y8" s="20">
        <v>-7802</v>
      </c>
      <c r="Z8" s="21">
        <v>-6.718853609596886</v>
      </c>
      <c r="AA8" s="22">
        <v>116121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-4538844</v>
      </c>
      <c r="D14" s="18"/>
      <c r="E14" s="19">
        <v>-6529032</v>
      </c>
      <c r="F14" s="20">
        <v>-5675337</v>
      </c>
      <c r="G14" s="20">
        <v>-261018</v>
      </c>
      <c r="H14" s="20">
        <v>-239082</v>
      </c>
      <c r="I14" s="20">
        <v>-180150</v>
      </c>
      <c r="J14" s="20">
        <v>-680250</v>
      </c>
      <c r="K14" s="20">
        <v>-58760</v>
      </c>
      <c r="L14" s="20">
        <v>-155085</v>
      </c>
      <c r="M14" s="20">
        <v>-56450</v>
      </c>
      <c r="N14" s="20">
        <v>-270295</v>
      </c>
      <c r="O14" s="20">
        <v>-3897</v>
      </c>
      <c r="P14" s="20">
        <v>-459893</v>
      </c>
      <c r="Q14" s="20">
        <v>-411582</v>
      </c>
      <c r="R14" s="20">
        <v>-875372</v>
      </c>
      <c r="S14" s="20">
        <v>-122194</v>
      </c>
      <c r="T14" s="20">
        <v>-1060759</v>
      </c>
      <c r="U14" s="20">
        <v>-347188</v>
      </c>
      <c r="V14" s="20">
        <v>-1530141</v>
      </c>
      <c r="W14" s="20">
        <v>-3356058</v>
      </c>
      <c r="X14" s="20">
        <v>-5675337</v>
      </c>
      <c r="Y14" s="20">
        <v>2319279</v>
      </c>
      <c r="Z14" s="21">
        <v>-40.865925671021827</v>
      </c>
      <c r="AA14" s="22">
        <v>-5675337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-3585947</v>
      </c>
      <c r="D17" s="26">
        <f>SUM(D6:D16)</f>
        <v>0</v>
      </c>
      <c r="E17" s="27">
        <f t="shared" si="0"/>
        <v>-5483363</v>
      </c>
      <c r="F17" s="28">
        <f t="shared" si="0"/>
        <v>-4590263</v>
      </c>
      <c r="G17" s="28">
        <f t="shared" si="0"/>
        <v>-185684</v>
      </c>
      <c r="H17" s="28">
        <f t="shared" si="0"/>
        <v>-159037</v>
      </c>
      <c r="I17" s="28">
        <f t="shared" si="0"/>
        <v>-175785</v>
      </c>
      <c r="J17" s="28">
        <f t="shared" si="0"/>
        <v>-520506</v>
      </c>
      <c r="K17" s="28">
        <f t="shared" si="0"/>
        <v>124200</v>
      </c>
      <c r="L17" s="28">
        <f t="shared" si="0"/>
        <v>-76300</v>
      </c>
      <c r="M17" s="28">
        <f t="shared" si="0"/>
        <v>9561</v>
      </c>
      <c r="N17" s="28">
        <f t="shared" si="0"/>
        <v>57461</v>
      </c>
      <c r="O17" s="28">
        <f t="shared" si="0"/>
        <v>66095</v>
      </c>
      <c r="P17" s="28">
        <f t="shared" si="0"/>
        <v>-356827</v>
      </c>
      <c r="Q17" s="28">
        <f t="shared" si="0"/>
        <v>-333365</v>
      </c>
      <c r="R17" s="28">
        <f t="shared" si="0"/>
        <v>-624097</v>
      </c>
      <c r="S17" s="28">
        <f t="shared" si="0"/>
        <v>-53934</v>
      </c>
      <c r="T17" s="28">
        <f t="shared" si="0"/>
        <v>-975446</v>
      </c>
      <c r="U17" s="28">
        <f t="shared" si="0"/>
        <v>-276342</v>
      </c>
      <c r="V17" s="28">
        <f t="shared" si="0"/>
        <v>-1305722</v>
      </c>
      <c r="W17" s="28">
        <f t="shared" si="0"/>
        <v>-2392864</v>
      </c>
      <c r="X17" s="28">
        <f t="shared" si="0"/>
        <v>-4590263</v>
      </c>
      <c r="Y17" s="28">
        <f t="shared" si="0"/>
        <v>2197399</v>
      </c>
      <c r="Z17" s="29">
        <f>+IF(X17&lt;&gt;0,+(Y17/X17)*100,0)</f>
        <v>-47.870873629680915</v>
      </c>
      <c r="AA17" s="30">
        <f>SUM(AA6:AA16)</f>
        <v>-4590263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-3585947</v>
      </c>
      <c r="D38" s="32">
        <f>+D17+D27+D36</f>
        <v>0</v>
      </c>
      <c r="E38" s="33">
        <f t="shared" si="3"/>
        <v>-5483363</v>
      </c>
      <c r="F38" s="2">
        <f t="shared" si="3"/>
        <v>-4590263</v>
      </c>
      <c r="G38" s="2">
        <f t="shared" si="3"/>
        <v>-185684</v>
      </c>
      <c r="H38" s="2">
        <f t="shared" si="3"/>
        <v>-159037</v>
      </c>
      <c r="I38" s="2">
        <f t="shared" si="3"/>
        <v>-175785</v>
      </c>
      <c r="J38" s="2">
        <f t="shared" si="3"/>
        <v>-520506</v>
      </c>
      <c r="K38" s="2">
        <f t="shared" si="3"/>
        <v>124200</v>
      </c>
      <c r="L38" s="2">
        <f t="shared" si="3"/>
        <v>-76300</v>
      </c>
      <c r="M38" s="2">
        <f t="shared" si="3"/>
        <v>9561</v>
      </c>
      <c r="N38" s="2">
        <f t="shared" si="3"/>
        <v>57461</v>
      </c>
      <c r="O38" s="2">
        <f t="shared" si="3"/>
        <v>66095</v>
      </c>
      <c r="P38" s="2">
        <f t="shared" si="3"/>
        <v>-356827</v>
      </c>
      <c r="Q38" s="2">
        <f t="shared" si="3"/>
        <v>-333365</v>
      </c>
      <c r="R38" s="2">
        <f t="shared" si="3"/>
        <v>-624097</v>
      </c>
      <c r="S38" s="2">
        <f t="shared" si="3"/>
        <v>-53934</v>
      </c>
      <c r="T38" s="2">
        <f t="shared" si="3"/>
        <v>-975446</v>
      </c>
      <c r="U38" s="2">
        <f t="shared" si="3"/>
        <v>-276342</v>
      </c>
      <c r="V38" s="2">
        <f t="shared" si="3"/>
        <v>-1305722</v>
      </c>
      <c r="W38" s="2">
        <f t="shared" si="3"/>
        <v>-2392864</v>
      </c>
      <c r="X38" s="2">
        <f t="shared" si="3"/>
        <v>-4590263</v>
      </c>
      <c r="Y38" s="2">
        <f t="shared" si="3"/>
        <v>2197399</v>
      </c>
      <c r="Z38" s="34">
        <f>+IF(X38&lt;&gt;0,+(Y38/X38)*100,0)</f>
        <v>-47.870873629680915</v>
      </c>
      <c r="AA38" s="35">
        <f>+AA17+AA27+AA36</f>
        <v>-4590263</v>
      </c>
    </row>
    <row r="39" spans="1:27" x14ac:dyDescent="0.25">
      <c r="A39" s="23" t="s">
        <v>60</v>
      </c>
      <c r="B39" s="17"/>
      <c r="C39" s="32">
        <v>3766968</v>
      </c>
      <c r="D39" s="32"/>
      <c r="E39" s="33">
        <v>4012667</v>
      </c>
      <c r="F39" s="2">
        <v>409338</v>
      </c>
      <c r="G39" s="2">
        <v>409338</v>
      </c>
      <c r="H39" s="2">
        <f>+G40+H60</f>
        <v>223654</v>
      </c>
      <c r="I39" s="2">
        <f>+H40+I60</f>
        <v>64617</v>
      </c>
      <c r="J39" s="2">
        <f>+G39</f>
        <v>409338</v>
      </c>
      <c r="K39" s="2">
        <f>+I40+K60</f>
        <v>-111168</v>
      </c>
      <c r="L39" s="2">
        <f>+K40+L60</f>
        <v>13032</v>
      </c>
      <c r="M39" s="2">
        <f>+L40+M60</f>
        <v>-63268</v>
      </c>
      <c r="N39" s="2">
        <f>+K39</f>
        <v>-111168</v>
      </c>
      <c r="O39" s="2">
        <f>+M40+O60</f>
        <v>-53707</v>
      </c>
      <c r="P39" s="2">
        <f>+O40+P60</f>
        <v>12388</v>
      </c>
      <c r="Q39" s="2">
        <f>+P40+Q60</f>
        <v>-344439</v>
      </c>
      <c r="R39" s="2">
        <f>+O39</f>
        <v>-53707</v>
      </c>
      <c r="S39" s="2">
        <f>+Q40+S60</f>
        <v>-677804</v>
      </c>
      <c r="T39" s="2">
        <f>+S40+T60</f>
        <v>-731738</v>
      </c>
      <c r="U39" s="2">
        <f>+T40+U60</f>
        <v>-1707184</v>
      </c>
      <c r="V39" s="2">
        <f>+S39</f>
        <v>-677804</v>
      </c>
      <c r="W39" s="2">
        <f>+G39</f>
        <v>409338</v>
      </c>
      <c r="X39" s="2">
        <v>409338</v>
      </c>
      <c r="Y39" s="2">
        <f>+W39-X39</f>
        <v>0</v>
      </c>
      <c r="Z39" s="34">
        <f>+IF(X39&lt;&gt;0,+(Y39/X39)*100,0)</f>
        <v>0</v>
      </c>
      <c r="AA39" s="35">
        <v>409338</v>
      </c>
    </row>
    <row r="40" spans="1:27" x14ac:dyDescent="0.25">
      <c r="A40" s="41" t="s">
        <v>62</v>
      </c>
      <c r="B40" s="42" t="s">
        <v>61</v>
      </c>
      <c r="C40" s="43">
        <f>+C38+C39</f>
        <v>181021</v>
      </c>
      <c r="D40" s="43">
        <f t="shared" ref="D40:AA40" si="4">+D38+D39</f>
        <v>0</v>
      </c>
      <c r="E40" s="44">
        <f t="shared" si="4"/>
        <v>-1470696</v>
      </c>
      <c r="F40" s="45">
        <f t="shared" si="4"/>
        <v>-4180925</v>
      </c>
      <c r="G40" s="45">
        <f t="shared" si="4"/>
        <v>223654</v>
      </c>
      <c r="H40" s="45">
        <f t="shared" si="4"/>
        <v>64617</v>
      </c>
      <c r="I40" s="45">
        <f t="shared" si="4"/>
        <v>-111168</v>
      </c>
      <c r="J40" s="45">
        <f>+I40</f>
        <v>-111168</v>
      </c>
      <c r="K40" s="45">
        <f t="shared" si="4"/>
        <v>13032</v>
      </c>
      <c r="L40" s="45">
        <f t="shared" si="4"/>
        <v>-63268</v>
      </c>
      <c r="M40" s="45">
        <f t="shared" si="4"/>
        <v>-53707</v>
      </c>
      <c r="N40" s="45">
        <f>+M40</f>
        <v>-53707</v>
      </c>
      <c r="O40" s="45">
        <f t="shared" si="4"/>
        <v>12388</v>
      </c>
      <c r="P40" s="45">
        <f t="shared" si="4"/>
        <v>-344439</v>
      </c>
      <c r="Q40" s="45">
        <f t="shared" si="4"/>
        <v>-677804</v>
      </c>
      <c r="R40" s="45">
        <f>+Q40</f>
        <v>-677804</v>
      </c>
      <c r="S40" s="45">
        <f t="shared" si="4"/>
        <v>-731738</v>
      </c>
      <c r="T40" s="45">
        <f t="shared" si="4"/>
        <v>-1707184</v>
      </c>
      <c r="U40" s="45">
        <f t="shared" si="4"/>
        <v>-1983526</v>
      </c>
      <c r="V40" s="45">
        <f>+U40</f>
        <v>-1983526</v>
      </c>
      <c r="W40" s="45">
        <f>+V40</f>
        <v>-1983526</v>
      </c>
      <c r="X40" s="45">
        <f t="shared" si="4"/>
        <v>-4180925</v>
      </c>
      <c r="Y40" s="45">
        <f t="shared" si="4"/>
        <v>2197399</v>
      </c>
      <c r="Z40" s="46">
        <f>+IF(X40&lt;&gt;0,+(Y40/X40)*100,0)</f>
        <v>-52.557723470284692</v>
      </c>
      <c r="AA40" s="47">
        <f t="shared" si="4"/>
        <v>-4180925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409338</v>
      </c>
      <c r="J60">
        <v>409338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72884</v>
      </c>
      <c r="D7" s="18"/>
      <c r="E7" s="19">
        <v>254783</v>
      </c>
      <c r="F7" s="20">
        <v>301107</v>
      </c>
      <c r="G7" s="20">
        <v>79471</v>
      </c>
      <c r="H7" s="20">
        <v>48547</v>
      </c>
      <c r="I7" s="20">
        <v>87348</v>
      </c>
      <c r="J7" s="20">
        <v>215366</v>
      </c>
      <c r="K7" s="20">
        <v>56139</v>
      </c>
      <c r="L7" s="20">
        <v>75145</v>
      </c>
      <c r="M7" s="20">
        <v>51043</v>
      </c>
      <c r="N7" s="20">
        <v>182327</v>
      </c>
      <c r="O7" s="20">
        <v>58383</v>
      </c>
      <c r="P7" s="20">
        <v>72553</v>
      </c>
      <c r="Q7" s="20">
        <v>92319</v>
      </c>
      <c r="R7" s="20">
        <v>223255</v>
      </c>
      <c r="S7" s="20">
        <v>53821</v>
      </c>
      <c r="T7" s="20">
        <v>64740</v>
      </c>
      <c r="U7" s="20">
        <v>82765</v>
      </c>
      <c r="V7" s="20">
        <v>201326</v>
      </c>
      <c r="W7" s="20">
        <v>822274</v>
      </c>
      <c r="X7" s="20">
        <v>301107</v>
      </c>
      <c r="Y7" s="20">
        <v>521167</v>
      </c>
      <c r="Z7" s="21">
        <v>173.08365464768337</v>
      </c>
      <c r="AA7" s="22">
        <v>301107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-15142784</v>
      </c>
      <c r="F14" s="20">
        <v>-15405262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-15405262</v>
      </c>
      <c r="Y14" s="20">
        <v>15405262</v>
      </c>
      <c r="Z14" s="21">
        <v>-100</v>
      </c>
      <c r="AA14" s="22">
        <v>-15405262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</v>
      </c>
      <c r="D17" s="26">
        <f>SUM(D6:D16)</f>
        <v>0</v>
      </c>
      <c r="E17" s="27">
        <f t="shared" si="0"/>
        <v>-14888001</v>
      </c>
      <c r="F17" s="28">
        <f t="shared" si="0"/>
        <v>-15104155</v>
      </c>
      <c r="G17" s="28">
        <f t="shared" si="0"/>
        <v>79471</v>
      </c>
      <c r="H17" s="28">
        <f t="shared" si="0"/>
        <v>48547</v>
      </c>
      <c r="I17" s="28">
        <f t="shared" si="0"/>
        <v>87348</v>
      </c>
      <c r="J17" s="28">
        <f t="shared" si="0"/>
        <v>215366</v>
      </c>
      <c r="K17" s="28">
        <f t="shared" si="0"/>
        <v>56139</v>
      </c>
      <c r="L17" s="28">
        <f t="shared" si="0"/>
        <v>75145</v>
      </c>
      <c r="M17" s="28">
        <f t="shared" si="0"/>
        <v>51043</v>
      </c>
      <c r="N17" s="28">
        <f t="shared" si="0"/>
        <v>182327</v>
      </c>
      <c r="O17" s="28">
        <f t="shared" si="0"/>
        <v>58383</v>
      </c>
      <c r="P17" s="28">
        <f t="shared" si="0"/>
        <v>72553</v>
      </c>
      <c r="Q17" s="28">
        <f t="shared" si="0"/>
        <v>92319</v>
      </c>
      <c r="R17" s="28">
        <f t="shared" si="0"/>
        <v>223255</v>
      </c>
      <c r="S17" s="28">
        <f t="shared" si="0"/>
        <v>53821</v>
      </c>
      <c r="T17" s="28">
        <f t="shared" si="0"/>
        <v>64740</v>
      </c>
      <c r="U17" s="28">
        <f t="shared" si="0"/>
        <v>82765</v>
      </c>
      <c r="V17" s="28">
        <f t="shared" si="0"/>
        <v>201326</v>
      </c>
      <c r="W17" s="28">
        <f t="shared" si="0"/>
        <v>822274</v>
      </c>
      <c r="X17" s="28">
        <f t="shared" si="0"/>
        <v>-15104155</v>
      </c>
      <c r="Y17" s="28">
        <f t="shared" si="0"/>
        <v>15926429</v>
      </c>
      <c r="Z17" s="29">
        <f>+IF(X17&lt;&gt;0,+(Y17/X17)*100,0)</f>
        <v>-105.44402517055738</v>
      </c>
      <c r="AA17" s="30">
        <f>SUM(AA6:AA16)</f>
        <v>-15104155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</v>
      </c>
      <c r="D38" s="32">
        <f>+D17+D27+D36</f>
        <v>0</v>
      </c>
      <c r="E38" s="33">
        <f t="shared" si="3"/>
        <v>-14888001</v>
      </c>
      <c r="F38" s="2">
        <f t="shared" si="3"/>
        <v>-15104155</v>
      </c>
      <c r="G38" s="2">
        <f t="shared" si="3"/>
        <v>79471</v>
      </c>
      <c r="H38" s="2">
        <f t="shared" si="3"/>
        <v>48547</v>
      </c>
      <c r="I38" s="2">
        <f t="shared" si="3"/>
        <v>87348</v>
      </c>
      <c r="J38" s="2">
        <f t="shared" si="3"/>
        <v>215366</v>
      </c>
      <c r="K38" s="2">
        <f t="shared" si="3"/>
        <v>56139</v>
      </c>
      <c r="L38" s="2">
        <f t="shared" si="3"/>
        <v>75145</v>
      </c>
      <c r="M38" s="2">
        <f t="shared" si="3"/>
        <v>51043</v>
      </c>
      <c r="N38" s="2">
        <f t="shared" si="3"/>
        <v>182327</v>
      </c>
      <c r="O38" s="2">
        <f t="shared" si="3"/>
        <v>58383</v>
      </c>
      <c r="P38" s="2">
        <f t="shared" si="3"/>
        <v>72553</v>
      </c>
      <c r="Q38" s="2">
        <f t="shared" si="3"/>
        <v>92319</v>
      </c>
      <c r="R38" s="2">
        <f t="shared" si="3"/>
        <v>223255</v>
      </c>
      <c r="S38" s="2">
        <f t="shared" si="3"/>
        <v>53821</v>
      </c>
      <c r="T38" s="2">
        <f t="shared" si="3"/>
        <v>64740</v>
      </c>
      <c r="U38" s="2">
        <f t="shared" si="3"/>
        <v>82765</v>
      </c>
      <c r="V38" s="2">
        <f t="shared" si="3"/>
        <v>201326</v>
      </c>
      <c r="W38" s="2">
        <f t="shared" si="3"/>
        <v>822274</v>
      </c>
      <c r="X38" s="2">
        <f t="shared" si="3"/>
        <v>-15104155</v>
      </c>
      <c r="Y38" s="2">
        <f t="shared" si="3"/>
        <v>15926429</v>
      </c>
      <c r="Z38" s="34">
        <f>+IF(X38&lt;&gt;0,+(Y38/X38)*100,0)</f>
        <v>-105.44402517055738</v>
      </c>
      <c r="AA38" s="35">
        <f>+AA17+AA27+AA36</f>
        <v>-15104155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79471</v>
      </c>
      <c r="I39" s="2">
        <f>+H40+I60</f>
        <v>128018</v>
      </c>
      <c r="J39" s="2">
        <f>+G39</f>
        <v>0</v>
      </c>
      <c r="K39" s="2">
        <f>+I40+K60</f>
        <v>215366</v>
      </c>
      <c r="L39" s="2">
        <f>+K40+L60</f>
        <v>271505</v>
      </c>
      <c r="M39" s="2">
        <f>+L40+M60</f>
        <v>346650</v>
      </c>
      <c r="N39" s="2">
        <f>+K39</f>
        <v>215366</v>
      </c>
      <c r="O39" s="2">
        <f>+M40+O60</f>
        <v>397693</v>
      </c>
      <c r="P39" s="2">
        <f>+O40+P60</f>
        <v>456076</v>
      </c>
      <c r="Q39" s="2">
        <f>+P40+Q60</f>
        <v>528629</v>
      </c>
      <c r="R39" s="2">
        <f>+O39</f>
        <v>397693</v>
      </c>
      <c r="S39" s="2">
        <f>+Q40+S60</f>
        <v>620948</v>
      </c>
      <c r="T39" s="2">
        <f>+S40+T60</f>
        <v>674769</v>
      </c>
      <c r="U39" s="2">
        <f>+T40+U60</f>
        <v>739509</v>
      </c>
      <c r="V39" s="2">
        <f>+S39</f>
        <v>620948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72884</v>
      </c>
      <c r="D40" s="43">
        <f t="shared" ref="D40:AA40" si="4">+D38+D39</f>
        <v>0</v>
      </c>
      <c r="E40" s="44">
        <f t="shared" si="4"/>
        <v>-14888001</v>
      </c>
      <c r="F40" s="45">
        <f t="shared" si="4"/>
        <v>-15104155</v>
      </c>
      <c r="G40" s="45">
        <f t="shared" si="4"/>
        <v>79471</v>
      </c>
      <c r="H40" s="45">
        <f t="shared" si="4"/>
        <v>128018</v>
      </c>
      <c r="I40" s="45">
        <f t="shared" si="4"/>
        <v>215366</v>
      </c>
      <c r="J40" s="45">
        <f>+I40</f>
        <v>215366</v>
      </c>
      <c r="K40" s="45">
        <f t="shared" si="4"/>
        <v>271505</v>
      </c>
      <c r="L40" s="45">
        <f t="shared" si="4"/>
        <v>346650</v>
      </c>
      <c r="M40" s="45">
        <f t="shared" si="4"/>
        <v>397693</v>
      </c>
      <c r="N40" s="45">
        <f>+M40</f>
        <v>397693</v>
      </c>
      <c r="O40" s="45">
        <f t="shared" si="4"/>
        <v>456076</v>
      </c>
      <c r="P40" s="45">
        <f t="shared" si="4"/>
        <v>528629</v>
      </c>
      <c r="Q40" s="45">
        <f t="shared" si="4"/>
        <v>620948</v>
      </c>
      <c r="R40" s="45">
        <f>+Q40</f>
        <v>620948</v>
      </c>
      <c r="S40" s="45">
        <f t="shared" si="4"/>
        <v>674769</v>
      </c>
      <c r="T40" s="45">
        <f t="shared" si="4"/>
        <v>739509</v>
      </c>
      <c r="U40" s="45">
        <f t="shared" si="4"/>
        <v>822274</v>
      </c>
      <c r="V40" s="45">
        <f>+U40</f>
        <v>822274</v>
      </c>
      <c r="W40" s="45">
        <f>+V40</f>
        <v>822274</v>
      </c>
      <c r="X40" s="45">
        <f t="shared" si="4"/>
        <v>-15104155</v>
      </c>
      <c r="Y40" s="45">
        <f t="shared" si="4"/>
        <v>15926429</v>
      </c>
      <c r="Z40" s="46">
        <f>+IF(X40&lt;&gt;0,+(Y40/X40)*100,0)</f>
        <v>-105.44402517055738</v>
      </c>
      <c r="AA40" s="47">
        <f t="shared" si="4"/>
        <v>-15104155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4671501</v>
      </c>
      <c r="D7" s="18"/>
      <c r="E7" s="19">
        <v>7352856</v>
      </c>
      <c r="F7" s="20">
        <v>7352856</v>
      </c>
      <c r="G7" s="20">
        <v>440789</v>
      </c>
      <c r="H7" s="20">
        <v>430175</v>
      </c>
      <c r="I7" s="20">
        <v>454678</v>
      </c>
      <c r="J7" s="20">
        <v>1325642</v>
      </c>
      <c r="K7" s="20">
        <v>602544</v>
      </c>
      <c r="L7" s="20">
        <v>481728</v>
      </c>
      <c r="M7" s="20">
        <v>422528</v>
      </c>
      <c r="N7" s="20">
        <v>1506800</v>
      </c>
      <c r="O7" s="20">
        <v>455798</v>
      </c>
      <c r="P7" s="20">
        <v>483913</v>
      </c>
      <c r="Q7" s="20">
        <v>493670</v>
      </c>
      <c r="R7" s="20">
        <v>1433381</v>
      </c>
      <c r="S7" s="20">
        <v>463972</v>
      </c>
      <c r="T7" s="20">
        <v>506731</v>
      </c>
      <c r="U7" s="20">
        <v>479959</v>
      </c>
      <c r="V7" s="20">
        <v>1450662</v>
      </c>
      <c r="W7" s="20">
        <v>5716485</v>
      </c>
      <c r="X7" s="20">
        <v>7352856</v>
      </c>
      <c r="Y7" s="20">
        <v>-1636371</v>
      </c>
      <c r="Z7" s="21">
        <v>-22.254903400800995</v>
      </c>
      <c r="AA7" s="22">
        <v>7352856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/>
      <c r="F8" s="20">
        <v>5571601</v>
      </c>
      <c r="G8" s="20">
        <v>6</v>
      </c>
      <c r="H8" s="20"/>
      <c r="I8" s="20"/>
      <c r="J8" s="20">
        <v>6</v>
      </c>
      <c r="K8" s="20">
        <v>2927</v>
      </c>
      <c r="L8" s="20">
        <v>21203</v>
      </c>
      <c r="M8" s="20">
        <v>15470</v>
      </c>
      <c r="N8" s="20">
        <v>39600</v>
      </c>
      <c r="O8" s="20">
        <v>22241</v>
      </c>
      <c r="P8" s="20">
        <v>55238</v>
      </c>
      <c r="Q8" s="20">
        <v>20891</v>
      </c>
      <c r="R8" s="20">
        <v>98370</v>
      </c>
      <c r="S8" s="20">
        <v>37632</v>
      </c>
      <c r="T8" s="20">
        <v>26803</v>
      </c>
      <c r="U8" s="20">
        <v>32168</v>
      </c>
      <c r="V8" s="20">
        <v>96603</v>
      </c>
      <c r="W8" s="20">
        <v>234579</v>
      </c>
      <c r="X8" s="20">
        <v>5571601</v>
      </c>
      <c r="Y8" s="20">
        <v>-5337022</v>
      </c>
      <c r="Z8" s="21">
        <v>-95.789737994518987</v>
      </c>
      <c r="AA8" s="22">
        <v>5571601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600000</v>
      </c>
      <c r="T10" s="20"/>
      <c r="U10" s="20"/>
      <c r="V10" s="20">
        <v>600000</v>
      </c>
      <c r="W10" s="20">
        <v>600000</v>
      </c>
      <c r="X10" s="20">
        <v>600000</v>
      </c>
      <c r="Y10" s="20"/>
      <c r="Z10" s="21"/>
      <c r="AA10" s="22">
        <v>600000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3902832</v>
      </c>
      <c r="F11" s="20">
        <v>338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338</v>
      </c>
      <c r="Y11" s="20">
        <v>-338</v>
      </c>
      <c r="Z11" s="21">
        <v>-100</v>
      </c>
      <c r="AA11" s="22">
        <v>338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-8721145</v>
      </c>
      <c r="D14" s="18"/>
      <c r="E14" s="19">
        <v>-29618573</v>
      </c>
      <c r="F14" s="20">
        <v>-32418573</v>
      </c>
      <c r="G14" s="20">
        <v>-1268064</v>
      </c>
      <c r="H14" s="20">
        <v>-1115418</v>
      </c>
      <c r="I14" s="20">
        <v>-1740758</v>
      </c>
      <c r="J14" s="20">
        <v>-4124240</v>
      </c>
      <c r="K14" s="20">
        <v>-1280703</v>
      </c>
      <c r="L14" s="20">
        <v>-434631</v>
      </c>
      <c r="M14" s="20">
        <v>-1403468</v>
      </c>
      <c r="N14" s="20">
        <v>-3118802</v>
      </c>
      <c r="O14" s="20">
        <v>-1199064</v>
      </c>
      <c r="P14" s="20">
        <v>-779745</v>
      </c>
      <c r="Q14" s="20">
        <v>-1056288</v>
      </c>
      <c r="R14" s="20">
        <v>-3035097</v>
      </c>
      <c r="S14" s="20">
        <v>-1507071</v>
      </c>
      <c r="T14" s="20">
        <v>-786912</v>
      </c>
      <c r="U14" s="20">
        <v>-133531</v>
      </c>
      <c r="V14" s="20">
        <v>-2427514</v>
      </c>
      <c r="W14" s="20">
        <v>-12705653</v>
      </c>
      <c r="X14" s="20">
        <v>-32418573</v>
      </c>
      <c r="Y14" s="20">
        <v>19712920</v>
      </c>
      <c r="Z14" s="21">
        <v>-60.807488349348382</v>
      </c>
      <c r="AA14" s="22">
        <v>-32418573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-4049544</v>
      </c>
      <c r="D17" s="26">
        <f>SUM(D6:D16)</f>
        <v>0</v>
      </c>
      <c r="E17" s="27">
        <f t="shared" si="0"/>
        <v>-18362885</v>
      </c>
      <c r="F17" s="28">
        <f t="shared" si="0"/>
        <v>-18893778</v>
      </c>
      <c r="G17" s="28">
        <f t="shared" si="0"/>
        <v>-827269</v>
      </c>
      <c r="H17" s="28">
        <f t="shared" si="0"/>
        <v>-685243</v>
      </c>
      <c r="I17" s="28">
        <f t="shared" si="0"/>
        <v>-1286080</v>
      </c>
      <c r="J17" s="28">
        <f t="shared" si="0"/>
        <v>-2798592</v>
      </c>
      <c r="K17" s="28">
        <f t="shared" si="0"/>
        <v>-675232</v>
      </c>
      <c r="L17" s="28">
        <f t="shared" si="0"/>
        <v>68300</v>
      </c>
      <c r="M17" s="28">
        <f t="shared" si="0"/>
        <v>-965470</v>
      </c>
      <c r="N17" s="28">
        <f t="shared" si="0"/>
        <v>-1572402</v>
      </c>
      <c r="O17" s="28">
        <f t="shared" si="0"/>
        <v>-721025</v>
      </c>
      <c r="P17" s="28">
        <f t="shared" si="0"/>
        <v>-240594</v>
      </c>
      <c r="Q17" s="28">
        <f t="shared" si="0"/>
        <v>-541727</v>
      </c>
      <c r="R17" s="28">
        <f t="shared" si="0"/>
        <v>-1503346</v>
      </c>
      <c r="S17" s="28">
        <f t="shared" si="0"/>
        <v>-405467</v>
      </c>
      <c r="T17" s="28">
        <f t="shared" si="0"/>
        <v>-253378</v>
      </c>
      <c r="U17" s="28">
        <f t="shared" si="0"/>
        <v>378596</v>
      </c>
      <c r="V17" s="28">
        <f t="shared" si="0"/>
        <v>-280249</v>
      </c>
      <c r="W17" s="28">
        <f t="shared" si="0"/>
        <v>-6154589</v>
      </c>
      <c r="X17" s="28">
        <f t="shared" si="0"/>
        <v>-18893778</v>
      </c>
      <c r="Y17" s="28">
        <f t="shared" si="0"/>
        <v>12739189</v>
      </c>
      <c r="Z17" s="29">
        <f>+IF(X17&lt;&gt;0,+(Y17/X17)*100,0)</f>
        <v>-67.425313243333335</v>
      </c>
      <c r="AA17" s="30">
        <f>SUM(AA6:AA16)</f>
        <v>-18893778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-64360</v>
      </c>
      <c r="V26" s="20">
        <v>-64360</v>
      </c>
      <c r="W26" s="20">
        <v>-64360</v>
      </c>
      <c r="X26" s="20">
        <v>-600000</v>
      </c>
      <c r="Y26" s="20">
        <v>535640</v>
      </c>
      <c r="Z26" s="21">
        <v>-89.273333333333341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-64360</v>
      </c>
      <c r="V27" s="28">
        <f t="shared" si="1"/>
        <v>-64360</v>
      </c>
      <c r="W27" s="28">
        <f t="shared" si="1"/>
        <v>-64360</v>
      </c>
      <c r="X27" s="28">
        <f t="shared" si="1"/>
        <v>-600000</v>
      </c>
      <c r="Y27" s="28">
        <f t="shared" si="1"/>
        <v>535640</v>
      </c>
      <c r="Z27" s="29">
        <f>+IF(X27&lt;&gt;0,+(Y27/X27)*100,0)</f>
        <v>-89.273333333333341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-4049544</v>
      </c>
      <c r="D38" s="32">
        <f>+D17+D27+D36</f>
        <v>0</v>
      </c>
      <c r="E38" s="33">
        <f t="shared" si="3"/>
        <v>-18362885</v>
      </c>
      <c r="F38" s="2">
        <f t="shared" si="3"/>
        <v>-19493778</v>
      </c>
      <c r="G38" s="2">
        <f t="shared" si="3"/>
        <v>-827269</v>
      </c>
      <c r="H38" s="2">
        <f t="shared" si="3"/>
        <v>-685243</v>
      </c>
      <c r="I38" s="2">
        <f t="shared" si="3"/>
        <v>-1286080</v>
      </c>
      <c r="J38" s="2">
        <f t="shared" si="3"/>
        <v>-2798592</v>
      </c>
      <c r="K38" s="2">
        <f t="shared" si="3"/>
        <v>-675232</v>
      </c>
      <c r="L38" s="2">
        <f t="shared" si="3"/>
        <v>68300</v>
      </c>
      <c r="M38" s="2">
        <f t="shared" si="3"/>
        <v>-965470</v>
      </c>
      <c r="N38" s="2">
        <f t="shared" si="3"/>
        <v>-1572402</v>
      </c>
      <c r="O38" s="2">
        <f t="shared" si="3"/>
        <v>-721025</v>
      </c>
      <c r="P38" s="2">
        <f t="shared" si="3"/>
        <v>-240594</v>
      </c>
      <c r="Q38" s="2">
        <f t="shared" si="3"/>
        <v>-541727</v>
      </c>
      <c r="R38" s="2">
        <f t="shared" si="3"/>
        <v>-1503346</v>
      </c>
      <c r="S38" s="2">
        <f t="shared" si="3"/>
        <v>-405467</v>
      </c>
      <c r="T38" s="2">
        <f t="shared" si="3"/>
        <v>-253378</v>
      </c>
      <c r="U38" s="2">
        <f t="shared" si="3"/>
        <v>314236</v>
      </c>
      <c r="V38" s="2">
        <f t="shared" si="3"/>
        <v>-344609</v>
      </c>
      <c r="W38" s="2">
        <f t="shared" si="3"/>
        <v>-6218949</v>
      </c>
      <c r="X38" s="2">
        <f t="shared" si="3"/>
        <v>-19493778</v>
      </c>
      <c r="Y38" s="2">
        <f t="shared" si="3"/>
        <v>13274829</v>
      </c>
      <c r="Z38" s="34">
        <f>+IF(X38&lt;&gt;0,+(Y38/X38)*100,0)</f>
        <v>-68.097774582228226</v>
      </c>
      <c r="AA38" s="35">
        <f>+AA17+AA27+AA36</f>
        <v>-19493778</v>
      </c>
    </row>
    <row r="39" spans="1:27" x14ac:dyDescent="0.25">
      <c r="A39" s="23" t="s">
        <v>60</v>
      </c>
      <c r="B39" s="17"/>
      <c r="C39" s="32">
        <v>-2705437</v>
      </c>
      <c r="D39" s="32"/>
      <c r="E39" s="33"/>
      <c r="F39" s="2"/>
      <c r="G39" s="2">
        <v>-8856252</v>
      </c>
      <c r="H39" s="2">
        <f>+G40+H60</f>
        <v>-9683521</v>
      </c>
      <c r="I39" s="2">
        <f>+H40+I60</f>
        <v>-10368764</v>
      </c>
      <c r="J39" s="2">
        <f>+G39</f>
        <v>-8856252</v>
      </c>
      <c r="K39" s="2">
        <f>+I40+K60</f>
        <v>-11654844</v>
      </c>
      <c r="L39" s="2">
        <f>+K40+L60</f>
        <v>-12330076</v>
      </c>
      <c r="M39" s="2">
        <f>+L40+M60</f>
        <v>-12261776</v>
      </c>
      <c r="N39" s="2">
        <f>+K39</f>
        <v>-11654844</v>
      </c>
      <c r="O39" s="2">
        <f>+M40+O60</f>
        <v>-13227246</v>
      </c>
      <c r="P39" s="2">
        <f>+O40+P60</f>
        <v>-13948271</v>
      </c>
      <c r="Q39" s="2">
        <f>+P40+Q60</f>
        <v>-14188865</v>
      </c>
      <c r="R39" s="2">
        <f>+O39</f>
        <v>-13227246</v>
      </c>
      <c r="S39" s="2">
        <f>+Q40+S60</f>
        <v>-14730592</v>
      </c>
      <c r="T39" s="2">
        <f>+S40+T60</f>
        <v>-15136059</v>
      </c>
      <c r="U39" s="2">
        <f>+T40+U60</f>
        <v>-15389437</v>
      </c>
      <c r="V39" s="2">
        <f>+S39</f>
        <v>-14730592</v>
      </c>
      <c r="W39" s="2">
        <f>+G39</f>
        <v>-8856252</v>
      </c>
      <c r="X39" s="2"/>
      <c r="Y39" s="2">
        <f>+W39-X39</f>
        <v>-8856252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-6754981</v>
      </c>
      <c r="D40" s="43">
        <f t="shared" ref="D40:AA40" si="4">+D38+D39</f>
        <v>0</v>
      </c>
      <c r="E40" s="44">
        <f t="shared" si="4"/>
        <v>-18362885</v>
      </c>
      <c r="F40" s="45">
        <f t="shared" si="4"/>
        <v>-19493778</v>
      </c>
      <c r="G40" s="45">
        <f t="shared" si="4"/>
        <v>-9683521</v>
      </c>
      <c r="H40" s="45">
        <f t="shared" si="4"/>
        <v>-10368764</v>
      </c>
      <c r="I40" s="45">
        <f t="shared" si="4"/>
        <v>-11654844</v>
      </c>
      <c r="J40" s="45">
        <f>+I40</f>
        <v>-11654844</v>
      </c>
      <c r="K40" s="45">
        <f t="shared" si="4"/>
        <v>-12330076</v>
      </c>
      <c r="L40" s="45">
        <f t="shared" si="4"/>
        <v>-12261776</v>
      </c>
      <c r="M40" s="45">
        <f t="shared" si="4"/>
        <v>-13227246</v>
      </c>
      <c r="N40" s="45">
        <f>+M40</f>
        <v>-13227246</v>
      </c>
      <c r="O40" s="45">
        <f t="shared" si="4"/>
        <v>-13948271</v>
      </c>
      <c r="P40" s="45">
        <f t="shared" si="4"/>
        <v>-14188865</v>
      </c>
      <c r="Q40" s="45">
        <f t="shared" si="4"/>
        <v>-14730592</v>
      </c>
      <c r="R40" s="45">
        <f>+Q40</f>
        <v>-14730592</v>
      </c>
      <c r="S40" s="45">
        <f t="shared" si="4"/>
        <v>-15136059</v>
      </c>
      <c r="T40" s="45">
        <f t="shared" si="4"/>
        <v>-15389437</v>
      </c>
      <c r="U40" s="45">
        <f t="shared" si="4"/>
        <v>-15075201</v>
      </c>
      <c r="V40" s="45">
        <f>+U40</f>
        <v>-15075201</v>
      </c>
      <c r="W40" s="45">
        <f>+V40</f>
        <v>-15075201</v>
      </c>
      <c r="X40" s="45">
        <f t="shared" si="4"/>
        <v>-19493778</v>
      </c>
      <c r="Y40" s="45">
        <f t="shared" si="4"/>
        <v>4418577</v>
      </c>
      <c r="Z40" s="46">
        <f>+IF(X40&lt;&gt;0,+(Y40/X40)*100,0)</f>
        <v>-22.666601620270839</v>
      </c>
      <c r="AA40" s="47">
        <f t="shared" si="4"/>
        <v>-19493778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-8856252</v>
      </c>
      <c r="J60">
        <v>-8856252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17129999</v>
      </c>
      <c r="D7" s="18"/>
      <c r="E7" s="19">
        <v>13160856</v>
      </c>
      <c r="F7" s="20">
        <v>11946723</v>
      </c>
      <c r="G7" s="20">
        <v>1019762</v>
      </c>
      <c r="H7" s="20">
        <v>2070979</v>
      </c>
      <c r="I7" s="20">
        <v>1688241</v>
      </c>
      <c r="J7" s="20">
        <v>4778982</v>
      </c>
      <c r="K7" s="20">
        <v>2810868</v>
      </c>
      <c r="L7" s="20">
        <v>1375025</v>
      </c>
      <c r="M7" s="20">
        <v>1333602</v>
      </c>
      <c r="N7" s="20">
        <v>5519495</v>
      </c>
      <c r="O7" s="20">
        <v>1311426</v>
      </c>
      <c r="P7" s="20">
        <v>1429286</v>
      </c>
      <c r="Q7" s="20">
        <v>1352006</v>
      </c>
      <c r="R7" s="20">
        <v>4092718</v>
      </c>
      <c r="S7" s="20">
        <v>1367903</v>
      </c>
      <c r="T7" s="20">
        <v>1428492</v>
      </c>
      <c r="U7" s="20">
        <v>1102384</v>
      </c>
      <c r="V7" s="20">
        <v>3898779</v>
      </c>
      <c r="W7" s="20">
        <v>18289974</v>
      </c>
      <c r="X7" s="20">
        <v>11946723</v>
      </c>
      <c r="Y7" s="20">
        <v>6343251</v>
      </c>
      <c r="Z7" s="21">
        <v>53.096158670457157</v>
      </c>
      <c r="AA7" s="22">
        <v>11946723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-1264200</v>
      </c>
      <c r="F8" s="20">
        <v>-730881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-730881</v>
      </c>
      <c r="Y8" s="20">
        <v>730881</v>
      </c>
      <c r="Z8" s="21">
        <v>-100</v>
      </c>
      <c r="AA8" s="22">
        <v>-730881</v>
      </c>
    </row>
    <row r="9" spans="1:27" x14ac:dyDescent="0.25">
      <c r="A9" s="23" t="s">
        <v>37</v>
      </c>
      <c r="B9" s="17" t="s">
        <v>6</v>
      </c>
      <c r="C9" s="18">
        <v>67880326</v>
      </c>
      <c r="D9" s="18"/>
      <c r="E9" s="19">
        <v>71580960</v>
      </c>
      <c r="F9" s="20">
        <v>71725808</v>
      </c>
      <c r="G9" s="20">
        <v>29825400</v>
      </c>
      <c r="H9" s="20"/>
      <c r="I9" s="20"/>
      <c r="J9" s="20">
        <v>29825400</v>
      </c>
      <c r="K9" s="20"/>
      <c r="L9" s="20"/>
      <c r="M9" s="20">
        <v>2</v>
      </c>
      <c r="N9" s="20">
        <v>2</v>
      </c>
      <c r="O9" s="20">
        <v>23638340</v>
      </c>
      <c r="P9" s="20"/>
      <c r="Q9" s="20">
        <v>17895240</v>
      </c>
      <c r="R9" s="20">
        <v>41533580</v>
      </c>
      <c r="S9" s="20"/>
      <c r="T9" s="20"/>
      <c r="U9" s="20">
        <v>221342</v>
      </c>
      <c r="V9" s="20">
        <v>221342</v>
      </c>
      <c r="W9" s="20">
        <v>71580324</v>
      </c>
      <c r="X9" s="20">
        <v>71725808</v>
      </c>
      <c r="Y9" s="20">
        <v>-145484</v>
      </c>
      <c r="Z9" s="21">
        <v>-0.20283354632965583</v>
      </c>
      <c r="AA9" s="22">
        <v>71725808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200000</v>
      </c>
      <c r="V10" s="20">
        <v>200000</v>
      </c>
      <c r="W10" s="20">
        <v>200000</v>
      </c>
      <c r="X10" s="20">
        <v>200000</v>
      </c>
      <c r="Y10" s="20"/>
      <c r="Z10" s="21"/>
      <c r="AA10" s="22">
        <v>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2781312</v>
      </c>
      <c r="F11" s="20">
        <v>3080356</v>
      </c>
      <c r="G11" s="20"/>
      <c r="H11" s="20"/>
      <c r="I11" s="20"/>
      <c r="J11" s="20"/>
      <c r="K11" s="20">
        <v>9678</v>
      </c>
      <c r="L11" s="20">
        <v>35946</v>
      </c>
      <c r="M11" s="20">
        <v>33146</v>
      </c>
      <c r="N11" s="20">
        <v>78770</v>
      </c>
      <c r="O11" s="20">
        <v>29020</v>
      </c>
      <c r="P11" s="20">
        <v>48975</v>
      </c>
      <c r="Q11" s="20">
        <v>42268</v>
      </c>
      <c r="R11" s="20">
        <v>120263</v>
      </c>
      <c r="S11" s="20">
        <v>42257</v>
      </c>
      <c r="T11" s="20">
        <v>44883</v>
      </c>
      <c r="U11" s="20">
        <v>44332</v>
      </c>
      <c r="V11" s="20">
        <v>131472</v>
      </c>
      <c r="W11" s="20">
        <v>330505</v>
      </c>
      <c r="X11" s="20">
        <v>3080356</v>
      </c>
      <c r="Y11" s="20">
        <v>-2749851</v>
      </c>
      <c r="Z11" s="21">
        <v>-89.270558338062216</v>
      </c>
      <c r="AA11" s="22">
        <v>3080356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-1436344</v>
      </c>
      <c r="D14" s="18"/>
      <c r="E14" s="19">
        <v>-25978068</v>
      </c>
      <c r="F14" s="20">
        <v>-32037855</v>
      </c>
      <c r="G14" s="20">
        <v>-950199</v>
      </c>
      <c r="H14" s="20">
        <v>-7639</v>
      </c>
      <c r="I14" s="20">
        <v>-12301</v>
      </c>
      <c r="J14" s="20">
        <v>-970139</v>
      </c>
      <c r="K14" s="20">
        <v>-269032</v>
      </c>
      <c r="L14" s="20">
        <v>-5968</v>
      </c>
      <c r="M14" s="20">
        <v>-36248</v>
      </c>
      <c r="N14" s="20">
        <v>-311248</v>
      </c>
      <c r="O14" s="20">
        <v>-53737</v>
      </c>
      <c r="P14" s="20">
        <v>-114993</v>
      </c>
      <c r="Q14" s="20">
        <v>-284403</v>
      </c>
      <c r="R14" s="20">
        <v>-453133</v>
      </c>
      <c r="S14" s="20">
        <v>-13618</v>
      </c>
      <c r="T14" s="20">
        <v>-56759</v>
      </c>
      <c r="U14" s="20">
        <v>-14899</v>
      </c>
      <c r="V14" s="20">
        <v>-85276</v>
      </c>
      <c r="W14" s="20">
        <v>-1819796</v>
      </c>
      <c r="X14" s="20">
        <v>-32037855</v>
      </c>
      <c r="Y14" s="20">
        <v>30218059</v>
      </c>
      <c r="Z14" s="21">
        <v>-94.319856931745278</v>
      </c>
      <c r="AA14" s="22">
        <v>-32037855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83573981</v>
      </c>
      <c r="D17" s="26">
        <f>SUM(D6:D16)</f>
        <v>0</v>
      </c>
      <c r="E17" s="27">
        <f t="shared" si="0"/>
        <v>60280860</v>
      </c>
      <c r="F17" s="28">
        <f t="shared" si="0"/>
        <v>54184151</v>
      </c>
      <c r="G17" s="28">
        <f t="shared" si="0"/>
        <v>29894963</v>
      </c>
      <c r="H17" s="28">
        <f t="shared" si="0"/>
        <v>2063340</v>
      </c>
      <c r="I17" s="28">
        <f t="shared" si="0"/>
        <v>1675940</v>
      </c>
      <c r="J17" s="28">
        <f t="shared" si="0"/>
        <v>33634243</v>
      </c>
      <c r="K17" s="28">
        <f t="shared" si="0"/>
        <v>2551514</v>
      </c>
      <c r="L17" s="28">
        <f t="shared" si="0"/>
        <v>1405003</v>
      </c>
      <c r="M17" s="28">
        <f t="shared" si="0"/>
        <v>1330502</v>
      </c>
      <c r="N17" s="28">
        <f t="shared" si="0"/>
        <v>5287019</v>
      </c>
      <c r="O17" s="28">
        <f t="shared" si="0"/>
        <v>24925049</v>
      </c>
      <c r="P17" s="28">
        <f t="shared" si="0"/>
        <v>1363268</v>
      </c>
      <c r="Q17" s="28">
        <f t="shared" si="0"/>
        <v>19005111</v>
      </c>
      <c r="R17" s="28">
        <f t="shared" si="0"/>
        <v>45293428</v>
      </c>
      <c r="S17" s="28">
        <f t="shared" si="0"/>
        <v>1396542</v>
      </c>
      <c r="T17" s="28">
        <f t="shared" si="0"/>
        <v>1416616</v>
      </c>
      <c r="U17" s="28">
        <f t="shared" si="0"/>
        <v>1553159</v>
      </c>
      <c r="V17" s="28">
        <f t="shared" si="0"/>
        <v>4366317</v>
      </c>
      <c r="W17" s="28">
        <f t="shared" si="0"/>
        <v>88581007</v>
      </c>
      <c r="X17" s="28">
        <f t="shared" si="0"/>
        <v>54184151</v>
      </c>
      <c r="Y17" s="28">
        <f t="shared" si="0"/>
        <v>34396856</v>
      </c>
      <c r="Z17" s="29">
        <f>+IF(X17&lt;&gt;0,+(Y17/X17)*100,0)</f>
        <v>63.481396986362306</v>
      </c>
      <c r="AA17" s="30">
        <f>SUM(AA6:AA16)</f>
        <v>54184151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-3416650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-500940</v>
      </c>
      <c r="U26" s="20">
        <v>-39763</v>
      </c>
      <c r="V26" s="20">
        <v>-540703</v>
      </c>
      <c r="W26" s="20">
        <v>-540703</v>
      </c>
      <c r="X26" s="20">
        <v>-3416650</v>
      </c>
      <c r="Y26" s="20">
        <v>2875947</v>
      </c>
      <c r="Z26" s="21">
        <v>-84.174469143751921</v>
      </c>
      <c r="AA26" s="22">
        <v>-3416650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-3416650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-500940</v>
      </c>
      <c r="U27" s="28">
        <f t="shared" si="1"/>
        <v>-39763</v>
      </c>
      <c r="V27" s="28">
        <f t="shared" si="1"/>
        <v>-540703</v>
      </c>
      <c r="W27" s="28">
        <f t="shared" si="1"/>
        <v>-540703</v>
      </c>
      <c r="X27" s="28">
        <f t="shared" si="1"/>
        <v>-3416650</v>
      </c>
      <c r="Y27" s="28">
        <f t="shared" si="1"/>
        <v>2875947</v>
      </c>
      <c r="Z27" s="29">
        <f>+IF(X27&lt;&gt;0,+(Y27/X27)*100,0)</f>
        <v>-84.174469143751921</v>
      </c>
      <c r="AA27" s="30">
        <f>SUM(AA21:AA26)</f>
        <v>-3416650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>
        <v>11811</v>
      </c>
      <c r="L33" s="20">
        <v>2268</v>
      </c>
      <c r="M33" s="20">
        <v>-21335</v>
      </c>
      <c r="N33" s="20">
        <v>-7256</v>
      </c>
      <c r="O33" s="36">
        <v>5170</v>
      </c>
      <c r="P33" s="36">
        <v>-8341</v>
      </c>
      <c r="Q33" s="36">
        <v>-1217</v>
      </c>
      <c r="R33" s="20">
        <v>-4388</v>
      </c>
      <c r="S33" s="20">
        <v>704</v>
      </c>
      <c r="T33" s="20">
        <v>1604</v>
      </c>
      <c r="U33" s="20">
        <v>1014681</v>
      </c>
      <c r="V33" s="36">
        <v>1016989</v>
      </c>
      <c r="W33" s="36">
        <v>1000227</v>
      </c>
      <c r="X33" s="36"/>
      <c r="Y33" s="20">
        <v>1000227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2235456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-5006</v>
      </c>
      <c r="H36" s="28">
        <f t="shared" si="2"/>
        <v>4934</v>
      </c>
      <c r="I36" s="28">
        <f t="shared" si="2"/>
        <v>-5046</v>
      </c>
      <c r="J36" s="28">
        <f t="shared" si="2"/>
        <v>-5118</v>
      </c>
      <c r="K36" s="28">
        <f t="shared" si="2"/>
        <v>11811</v>
      </c>
      <c r="L36" s="28">
        <f t="shared" si="2"/>
        <v>2268</v>
      </c>
      <c r="M36" s="28">
        <f t="shared" si="2"/>
        <v>-21335</v>
      </c>
      <c r="N36" s="28">
        <f t="shared" si="2"/>
        <v>-7256</v>
      </c>
      <c r="O36" s="28">
        <f t="shared" si="2"/>
        <v>5170</v>
      </c>
      <c r="P36" s="28">
        <f t="shared" si="2"/>
        <v>-8341</v>
      </c>
      <c r="Q36" s="28">
        <f t="shared" si="2"/>
        <v>-1217</v>
      </c>
      <c r="R36" s="28">
        <f t="shared" si="2"/>
        <v>-4388</v>
      </c>
      <c r="S36" s="28">
        <f t="shared" si="2"/>
        <v>704</v>
      </c>
      <c r="T36" s="28">
        <f t="shared" si="2"/>
        <v>1604</v>
      </c>
      <c r="U36" s="28">
        <f t="shared" si="2"/>
        <v>1014681</v>
      </c>
      <c r="V36" s="28">
        <f t="shared" si="2"/>
        <v>1016989</v>
      </c>
      <c r="W36" s="28">
        <f t="shared" si="2"/>
        <v>1000227</v>
      </c>
      <c r="X36" s="28">
        <f t="shared" si="2"/>
        <v>0</v>
      </c>
      <c r="Y36" s="28">
        <f t="shared" si="2"/>
        <v>1000227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85809437</v>
      </c>
      <c r="D38" s="32">
        <f>+D17+D27+D36</f>
        <v>0</v>
      </c>
      <c r="E38" s="33">
        <f t="shared" si="3"/>
        <v>59130860</v>
      </c>
      <c r="F38" s="2">
        <f t="shared" si="3"/>
        <v>50767501</v>
      </c>
      <c r="G38" s="2">
        <f t="shared" si="3"/>
        <v>29889957</v>
      </c>
      <c r="H38" s="2">
        <f t="shared" si="3"/>
        <v>2068274</v>
      </c>
      <c r="I38" s="2">
        <f t="shared" si="3"/>
        <v>1670894</v>
      </c>
      <c r="J38" s="2">
        <f t="shared" si="3"/>
        <v>33629125</v>
      </c>
      <c r="K38" s="2">
        <f t="shared" si="3"/>
        <v>2563325</v>
      </c>
      <c r="L38" s="2">
        <f t="shared" si="3"/>
        <v>1407271</v>
      </c>
      <c r="M38" s="2">
        <f t="shared" si="3"/>
        <v>1309167</v>
      </c>
      <c r="N38" s="2">
        <f t="shared" si="3"/>
        <v>5279763</v>
      </c>
      <c r="O38" s="2">
        <f t="shared" si="3"/>
        <v>24930219</v>
      </c>
      <c r="P38" s="2">
        <f t="shared" si="3"/>
        <v>1354927</v>
      </c>
      <c r="Q38" s="2">
        <f t="shared" si="3"/>
        <v>19003894</v>
      </c>
      <c r="R38" s="2">
        <f t="shared" si="3"/>
        <v>45289040</v>
      </c>
      <c r="S38" s="2">
        <f t="shared" si="3"/>
        <v>1397246</v>
      </c>
      <c r="T38" s="2">
        <f t="shared" si="3"/>
        <v>917280</v>
      </c>
      <c r="U38" s="2">
        <f t="shared" si="3"/>
        <v>2528077</v>
      </c>
      <c r="V38" s="2">
        <f t="shared" si="3"/>
        <v>4842603</v>
      </c>
      <c r="W38" s="2">
        <f t="shared" si="3"/>
        <v>89040531</v>
      </c>
      <c r="X38" s="2">
        <f t="shared" si="3"/>
        <v>50767501</v>
      </c>
      <c r="Y38" s="2">
        <f t="shared" si="3"/>
        <v>38273030</v>
      </c>
      <c r="Z38" s="34">
        <f>+IF(X38&lt;&gt;0,+(Y38/X38)*100,0)</f>
        <v>75.388839801273662</v>
      </c>
      <c r="AA38" s="35">
        <f>+AA17+AA27+AA36</f>
        <v>50767501</v>
      </c>
    </row>
    <row r="39" spans="1:27" x14ac:dyDescent="0.25">
      <c r="A39" s="23" t="s">
        <v>60</v>
      </c>
      <c r="B39" s="17"/>
      <c r="C39" s="32">
        <v>376636871</v>
      </c>
      <c r="D39" s="32"/>
      <c r="E39" s="33"/>
      <c r="F39" s="2"/>
      <c r="G39" s="2">
        <v>460571915</v>
      </c>
      <c r="H39" s="2">
        <f>+G40+H60</f>
        <v>490461872</v>
      </c>
      <c r="I39" s="2">
        <f>+H40+I60</f>
        <v>492530146</v>
      </c>
      <c r="J39" s="2">
        <f>+G39</f>
        <v>460571915</v>
      </c>
      <c r="K39" s="2">
        <f>+I40+K60</f>
        <v>494201040</v>
      </c>
      <c r="L39" s="2">
        <f>+K40+L60</f>
        <v>496764365</v>
      </c>
      <c r="M39" s="2">
        <f>+L40+M60</f>
        <v>498171636</v>
      </c>
      <c r="N39" s="2">
        <f>+K39</f>
        <v>494201040</v>
      </c>
      <c r="O39" s="2">
        <f>+M40+O60</f>
        <v>499480803</v>
      </c>
      <c r="P39" s="2">
        <f>+O40+P60</f>
        <v>524411022</v>
      </c>
      <c r="Q39" s="2">
        <f>+P40+Q60</f>
        <v>525765949</v>
      </c>
      <c r="R39" s="2">
        <f>+O39</f>
        <v>499480803</v>
      </c>
      <c r="S39" s="2">
        <f>+Q40+S60</f>
        <v>544769843</v>
      </c>
      <c r="T39" s="2">
        <f>+S40+T60</f>
        <v>546167089</v>
      </c>
      <c r="U39" s="2">
        <f>+T40+U60</f>
        <v>547084369</v>
      </c>
      <c r="V39" s="2">
        <f>+S39</f>
        <v>544769843</v>
      </c>
      <c r="W39" s="2">
        <f>+G39</f>
        <v>460571915</v>
      </c>
      <c r="X39" s="2"/>
      <c r="Y39" s="2">
        <f>+W39-X39</f>
        <v>460571915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462446308</v>
      </c>
      <c r="D40" s="43">
        <f t="shared" ref="D40:AA40" si="4">+D38+D39</f>
        <v>0</v>
      </c>
      <c r="E40" s="44">
        <f t="shared" si="4"/>
        <v>59130860</v>
      </c>
      <c r="F40" s="45">
        <f t="shared" si="4"/>
        <v>50767501</v>
      </c>
      <c r="G40" s="45">
        <f t="shared" si="4"/>
        <v>490461872</v>
      </c>
      <c r="H40" s="45">
        <f t="shared" si="4"/>
        <v>492530146</v>
      </c>
      <c r="I40" s="45">
        <f t="shared" si="4"/>
        <v>494201040</v>
      </c>
      <c r="J40" s="45">
        <f>+I40</f>
        <v>494201040</v>
      </c>
      <c r="K40" s="45">
        <f t="shared" si="4"/>
        <v>496764365</v>
      </c>
      <c r="L40" s="45">
        <f t="shared" si="4"/>
        <v>498171636</v>
      </c>
      <c r="M40" s="45">
        <f t="shared" si="4"/>
        <v>499480803</v>
      </c>
      <c r="N40" s="45">
        <f>+M40</f>
        <v>499480803</v>
      </c>
      <c r="O40" s="45">
        <f t="shared" si="4"/>
        <v>524411022</v>
      </c>
      <c r="P40" s="45">
        <f t="shared" si="4"/>
        <v>525765949</v>
      </c>
      <c r="Q40" s="45">
        <f t="shared" si="4"/>
        <v>544769843</v>
      </c>
      <c r="R40" s="45">
        <f>+Q40</f>
        <v>544769843</v>
      </c>
      <c r="S40" s="45">
        <f t="shared" si="4"/>
        <v>546167089</v>
      </c>
      <c r="T40" s="45">
        <f t="shared" si="4"/>
        <v>547084369</v>
      </c>
      <c r="U40" s="45">
        <f t="shared" si="4"/>
        <v>549612446</v>
      </c>
      <c r="V40" s="45">
        <f>+U40</f>
        <v>549612446</v>
      </c>
      <c r="W40" s="45">
        <f>+V40</f>
        <v>549612446</v>
      </c>
      <c r="X40" s="45">
        <f t="shared" si="4"/>
        <v>50767501</v>
      </c>
      <c r="Y40" s="45">
        <f t="shared" si="4"/>
        <v>498844945</v>
      </c>
      <c r="Z40" s="46">
        <f>+IF(X40&lt;&gt;0,+(Y40/X40)*100,0)</f>
        <v>982.60685512174405</v>
      </c>
      <c r="AA40" s="47">
        <f t="shared" si="4"/>
        <v>50767501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460571915</v>
      </c>
      <c r="J60">
        <v>460571915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18940047</v>
      </c>
      <c r="D7" s="18"/>
      <c r="E7" s="19">
        <v>23116081</v>
      </c>
      <c r="F7" s="20">
        <v>23116081</v>
      </c>
      <c r="G7" s="20">
        <v>1743624</v>
      </c>
      <c r="H7" s="20">
        <v>1810952</v>
      </c>
      <c r="I7" s="20">
        <v>1388870</v>
      </c>
      <c r="J7" s="20">
        <v>4943446</v>
      </c>
      <c r="K7" s="20">
        <v>2170110</v>
      </c>
      <c r="L7" s="20">
        <v>1771779</v>
      </c>
      <c r="M7" s="20">
        <v>1951020</v>
      </c>
      <c r="N7" s="20">
        <v>5892909</v>
      </c>
      <c r="O7" s="20">
        <v>1684658</v>
      </c>
      <c r="P7" s="20">
        <v>1623410</v>
      </c>
      <c r="Q7" s="20">
        <v>1775521</v>
      </c>
      <c r="R7" s="20">
        <v>5083589</v>
      </c>
      <c r="S7" s="20">
        <v>1956570</v>
      </c>
      <c r="T7" s="20">
        <v>2009577</v>
      </c>
      <c r="U7" s="20">
        <v>1921572</v>
      </c>
      <c r="V7" s="20">
        <v>5887719</v>
      </c>
      <c r="W7" s="20">
        <v>21807663</v>
      </c>
      <c r="X7" s="20">
        <v>23116081</v>
      </c>
      <c r="Y7" s="20">
        <v>-1308418</v>
      </c>
      <c r="Z7" s="21">
        <v>-5.6602068490761912</v>
      </c>
      <c r="AA7" s="22">
        <v>23116081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8222861</v>
      </c>
      <c r="D9" s="18"/>
      <c r="E9" s="19">
        <v>1426404</v>
      </c>
      <c r="F9" s="20">
        <v>1426404</v>
      </c>
      <c r="G9" s="20">
        <v>3638290</v>
      </c>
      <c r="H9" s="20"/>
      <c r="I9" s="20"/>
      <c r="J9" s="20">
        <v>3638290</v>
      </c>
      <c r="K9" s="20"/>
      <c r="L9" s="20"/>
      <c r="M9" s="20">
        <v>2183023</v>
      </c>
      <c r="N9" s="20">
        <v>2183023</v>
      </c>
      <c r="O9" s="20"/>
      <c r="P9" s="20"/>
      <c r="Q9" s="20">
        <v>2910656</v>
      </c>
      <c r="R9" s="20">
        <v>2910656</v>
      </c>
      <c r="S9" s="20"/>
      <c r="T9" s="20"/>
      <c r="U9" s="20"/>
      <c r="V9" s="20"/>
      <c r="W9" s="20">
        <v>8731969</v>
      </c>
      <c r="X9" s="20">
        <v>1426404</v>
      </c>
      <c r="Y9" s="20">
        <v>7305565</v>
      </c>
      <c r="Z9" s="21">
        <v>512.16660917944705</v>
      </c>
      <c r="AA9" s="22">
        <v>1426404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-1916023</v>
      </c>
      <c r="D14" s="18"/>
      <c r="E14" s="19">
        <v>-16350606</v>
      </c>
      <c r="F14" s="20">
        <v>-16276762</v>
      </c>
      <c r="G14" s="20">
        <v>-14428</v>
      </c>
      <c r="H14" s="20">
        <v>-81957</v>
      </c>
      <c r="I14" s="20">
        <v>-47200</v>
      </c>
      <c r="J14" s="20">
        <v>-143585</v>
      </c>
      <c r="K14" s="20">
        <v>-339191</v>
      </c>
      <c r="L14" s="20">
        <v>-791481</v>
      </c>
      <c r="M14" s="20">
        <v>-546329</v>
      </c>
      <c r="N14" s="20">
        <v>-1677001</v>
      </c>
      <c r="O14" s="20">
        <v>-54468</v>
      </c>
      <c r="P14" s="20">
        <v>-123664</v>
      </c>
      <c r="Q14" s="20">
        <v>-153396</v>
      </c>
      <c r="R14" s="20">
        <v>-331528</v>
      </c>
      <c r="S14" s="20">
        <v>-105511</v>
      </c>
      <c r="T14" s="20">
        <v>-132114</v>
      </c>
      <c r="U14" s="20">
        <v>-719995</v>
      </c>
      <c r="V14" s="20">
        <v>-957620</v>
      </c>
      <c r="W14" s="20">
        <v>-3109734</v>
      </c>
      <c r="X14" s="20">
        <v>-16276762</v>
      </c>
      <c r="Y14" s="20">
        <v>13167028</v>
      </c>
      <c r="Z14" s="21">
        <v>-80.894639855273425</v>
      </c>
      <c r="AA14" s="22">
        <v>-16276762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25246885</v>
      </c>
      <c r="D17" s="26">
        <f>SUM(D6:D16)</f>
        <v>0</v>
      </c>
      <c r="E17" s="27">
        <f t="shared" si="0"/>
        <v>8191879</v>
      </c>
      <c r="F17" s="28">
        <f t="shared" si="0"/>
        <v>8265723</v>
      </c>
      <c r="G17" s="28">
        <f t="shared" si="0"/>
        <v>5367486</v>
      </c>
      <c r="H17" s="28">
        <f t="shared" si="0"/>
        <v>1728995</v>
      </c>
      <c r="I17" s="28">
        <f t="shared" si="0"/>
        <v>1341670</v>
      </c>
      <c r="J17" s="28">
        <f t="shared" si="0"/>
        <v>8438151</v>
      </c>
      <c r="K17" s="28">
        <f t="shared" si="0"/>
        <v>1830919</v>
      </c>
      <c r="L17" s="28">
        <f t="shared" si="0"/>
        <v>980298</v>
      </c>
      <c r="M17" s="28">
        <f t="shared" si="0"/>
        <v>3587714</v>
      </c>
      <c r="N17" s="28">
        <f t="shared" si="0"/>
        <v>6398931</v>
      </c>
      <c r="O17" s="28">
        <f t="shared" si="0"/>
        <v>1630190</v>
      </c>
      <c r="P17" s="28">
        <f t="shared" si="0"/>
        <v>1499746</v>
      </c>
      <c r="Q17" s="28">
        <f t="shared" si="0"/>
        <v>4532781</v>
      </c>
      <c r="R17" s="28">
        <f t="shared" si="0"/>
        <v>7662717</v>
      </c>
      <c r="S17" s="28">
        <f t="shared" si="0"/>
        <v>1851059</v>
      </c>
      <c r="T17" s="28">
        <f t="shared" si="0"/>
        <v>1877463</v>
      </c>
      <c r="U17" s="28">
        <f t="shared" si="0"/>
        <v>1201577</v>
      </c>
      <c r="V17" s="28">
        <f t="shared" si="0"/>
        <v>4930099</v>
      </c>
      <c r="W17" s="28">
        <f t="shared" si="0"/>
        <v>27429898</v>
      </c>
      <c r="X17" s="28">
        <f t="shared" si="0"/>
        <v>8265723</v>
      </c>
      <c r="Y17" s="28">
        <f t="shared" si="0"/>
        <v>19164175</v>
      </c>
      <c r="Z17" s="29">
        <f>+IF(X17&lt;&gt;0,+(Y17/X17)*100,0)</f>
        <v>231.8511641389386</v>
      </c>
      <c r="AA17" s="30">
        <f>SUM(AA6:AA16)</f>
        <v>8265723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25246885</v>
      </c>
      <c r="D38" s="32">
        <f>+D17+D27+D36</f>
        <v>0</v>
      </c>
      <c r="E38" s="33">
        <f t="shared" si="3"/>
        <v>8191879</v>
      </c>
      <c r="F38" s="2">
        <f t="shared" si="3"/>
        <v>8265723</v>
      </c>
      <c r="G38" s="2">
        <f t="shared" si="3"/>
        <v>5367486</v>
      </c>
      <c r="H38" s="2">
        <f t="shared" si="3"/>
        <v>1728995</v>
      </c>
      <c r="I38" s="2">
        <f t="shared" si="3"/>
        <v>1341670</v>
      </c>
      <c r="J38" s="2">
        <f t="shared" si="3"/>
        <v>8438151</v>
      </c>
      <c r="K38" s="2">
        <f t="shared" si="3"/>
        <v>1830919</v>
      </c>
      <c r="L38" s="2">
        <f t="shared" si="3"/>
        <v>980298</v>
      </c>
      <c r="M38" s="2">
        <f t="shared" si="3"/>
        <v>3587714</v>
      </c>
      <c r="N38" s="2">
        <f t="shared" si="3"/>
        <v>6398931</v>
      </c>
      <c r="O38" s="2">
        <f t="shared" si="3"/>
        <v>1630190</v>
      </c>
      <c r="P38" s="2">
        <f t="shared" si="3"/>
        <v>1499746</v>
      </c>
      <c r="Q38" s="2">
        <f t="shared" si="3"/>
        <v>4532781</v>
      </c>
      <c r="R38" s="2">
        <f t="shared" si="3"/>
        <v>7662717</v>
      </c>
      <c r="S38" s="2">
        <f t="shared" si="3"/>
        <v>1851059</v>
      </c>
      <c r="T38" s="2">
        <f t="shared" si="3"/>
        <v>1877463</v>
      </c>
      <c r="U38" s="2">
        <f t="shared" si="3"/>
        <v>1201577</v>
      </c>
      <c r="V38" s="2">
        <f t="shared" si="3"/>
        <v>4930099</v>
      </c>
      <c r="W38" s="2">
        <f t="shared" si="3"/>
        <v>27429898</v>
      </c>
      <c r="X38" s="2">
        <f t="shared" si="3"/>
        <v>8265723</v>
      </c>
      <c r="Y38" s="2">
        <f t="shared" si="3"/>
        <v>19164175</v>
      </c>
      <c r="Z38" s="34">
        <f>+IF(X38&lt;&gt;0,+(Y38/X38)*100,0)</f>
        <v>231.8511641389386</v>
      </c>
      <c r="AA38" s="35">
        <f>+AA17+AA27+AA36</f>
        <v>8265723</v>
      </c>
    </row>
    <row r="39" spans="1:27" x14ac:dyDescent="0.25">
      <c r="A39" s="23" t="s">
        <v>60</v>
      </c>
      <c r="B39" s="17"/>
      <c r="C39" s="32">
        <v>4940025</v>
      </c>
      <c r="D39" s="32"/>
      <c r="E39" s="33">
        <v>21563290</v>
      </c>
      <c r="F39" s="2">
        <v>21563290</v>
      </c>
      <c r="G39" s="2">
        <v>29275758</v>
      </c>
      <c r="H39" s="2">
        <f>+G40+H60</f>
        <v>34643244</v>
      </c>
      <c r="I39" s="2">
        <f>+H40+I60</f>
        <v>36372239</v>
      </c>
      <c r="J39" s="2">
        <f>+G39</f>
        <v>29275758</v>
      </c>
      <c r="K39" s="2">
        <f>+I40+K60</f>
        <v>37713909</v>
      </c>
      <c r="L39" s="2">
        <f>+K40+L60</f>
        <v>39544828</v>
      </c>
      <c r="M39" s="2">
        <f>+L40+M60</f>
        <v>40525126</v>
      </c>
      <c r="N39" s="2">
        <f>+K39</f>
        <v>37713909</v>
      </c>
      <c r="O39" s="2">
        <f>+M40+O60</f>
        <v>44112840</v>
      </c>
      <c r="P39" s="2">
        <f>+O40+P60</f>
        <v>45743030</v>
      </c>
      <c r="Q39" s="2">
        <f>+P40+Q60</f>
        <v>47242776</v>
      </c>
      <c r="R39" s="2">
        <f>+O39</f>
        <v>44112840</v>
      </c>
      <c r="S39" s="2">
        <f>+Q40+S60</f>
        <v>51775557</v>
      </c>
      <c r="T39" s="2">
        <f>+S40+T60</f>
        <v>53626616</v>
      </c>
      <c r="U39" s="2">
        <f>+T40+U60</f>
        <v>55504079</v>
      </c>
      <c r="V39" s="2">
        <f>+S39</f>
        <v>51775557</v>
      </c>
      <c r="W39" s="2">
        <f>+G39</f>
        <v>29275758</v>
      </c>
      <c r="X39" s="2">
        <v>21563290</v>
      </c>
      <c r="Y39" s="2">
        <f>+W39-X39</f>
        <v>7712468</v>
      </c>
      <c r="Z39" s="34">
        <f>+IF(X39&lt;&gt;0,+(Y39/X39)*100,0)</f>
        <v>35.766657128851861</v>
      </c>
      <c r="AA39" s="35">
        <v>21563290</v>
      </c>
    </row>
    <row r="40" spans="1:27" x14ac:dyDescent="0.25">
      <c r="A40" s="41" t="s">
        <v>62</v>
      </c>
      <c r="B40" s="42" t="s">
        <v>61</v>
      </c>
      <c r="C40" s="43">
        <f>+C38+C39</f>
        <v>30186910</v>
      </c>
      <c r="D40" s="43">
        <f t="shared" ref="D40:AA40" si="4">+D38+D39</f>
        <v>0</v>
      </c>
      <c r="E40" s="44">
        <f t="shared" si="4"/>
        <v>29755169</v>
      </c>
      <c r="F40" s="45">
        <f t="shared" si="4"/>
        <v>29829013</v>
      </c>
      <c r="G40" s="45">
        <f t="shared" si="4"/>
        <v>34643244</v>
      </c>
      <c r="H40" s="45">
        <f t="shared" si="4"/>
        <v>36372239</v>
      </c>
      <c r="I40" s="45">
        <f t="shared" si="4"/>
        <v>37713909</v>
      </c>
      <c r="J40" s="45">
        <f>+I40</f>
        <v>37713909</v>
      </c>
      <c r="K40" s="45">
        <f t="shared" si="4"/>
        <v>39544828</v>
      </c>
      <c r="L40" s="45">
        <f t="shared" si="4"/>
        <v>40525126</v>
      </c>
      <c r="M40" s="45">
        <f t="shared" si="4"/>
        <v>44112840</v>
      </c>
      <c r="N40" s="45">
        <f>+M40</f>
        <v>44112840</v>
      </c>
      <c r="O40" s="45">
        <f t="shared" si="4"/>
        <v>45743030</v>
      </c>
      <c r="P40" s="45">
        <f t="shared" si="4"/>
        <v>47242776</v>
      </c>
      <c r="Q40" s="45">
        <f t="shared" si="4"/>
        <v>51775557</v>
      </c>
      <c r="R40" s="45">
        <f>+Q40</f>
        <v>51775557</v>
      </c>
      <c r="S40" s="45">
        <f t="shared" si="4"/>
        <v>53626616</v>
      </c>
      <c r="T40" s="45">
        <f t="shared" si="4"/>
        <v>55504079</v>
      </c>
      <c r="U40" s="45">
        <f t="shared" si="4"/>
        <v>56705656</v>
      </c>
      <c r="V40" s="45">
        <f>+U40</f>
        <v>56705656</v>
      </c>
      <c r="W40" s="45">
        <f>+V40</f>
        <v>56705656</v>
      </c>
      <c r="X40" s="45">
        <f t="shared" si="4"/>
        <v>29829013</v>
      </c>
      <c r="Y40" s="45">
        <f t="shared" si="4"/>
        <v>26876643</v>
      </c>
      <c r="Z40" s="46">
        <f>+IF(X40&lt;&gt;0,+(Y40/X40)*100,0)</f>
        <v>90.102354375587296</v>
      </c>
      <c r="AA40" s="47">
        <f t="shared" si="4"/>
        <v>29829013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29275758</v>
      </c>
      <c r="J60">
        <v>29275758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-4096289</v>
      </c>
      <c r="D14" s="18"/>
      <c r="E14" s="19">
        <v>-59565886</v>
      </c>
      <c r="F14" s="20">
        <v>-59565882</v>
      </c>
      <c r="G14" s="20">
        <v>-932410</v>
      </c>
      <c r="H14" s="20">
        <v>-882000</v>
      </c>
      <c r="I14" s="20">
        <v>-2670532</v>
      </c>
      <c r="J14" s="20">
        <v>-4484942</v>
      </c>
      <c r="K14" s="20">
        <v>-1465330</v>
      </c>
      <c r="L14" s="20">
        <v>-1380007</v>
      </c>
      <c r="M14" s="20">
        <v>-1372936</v>
      </c>
      <c r="N14" s="20">
        <v>-4218273</v>
      </c>
      <c r="O14" s="20">
        <v>-1045152</v>
      </c>
      <c r="P14" s="20">
        <v>-1258774</v>
      </c>
      <c r="Q14" s="20">
        <v>-235707</v>
      </c>
      <c r="R14" s="20">
        <v>-2539633</v>
      </c>
      <c r="S14" s="20"/>
      <c r="T14" s="20"/>
      <c r="U14" s="20">
        <v>-1181317</v>
      </c>
      <c r="V14" s="20">
        <v>-1181317</v>
      </c>
      <c r="W14" s="20">
        <v>-12424165</v>
      </c>
      <c r="X14" s="20">
        <v>-59565882</v>
      </c>
      <c r="Y14" s="20">
        <v>47141717</v>
      </c>
      <c r="Z14" s="21">
        <v>-79.142145498659787</v>
      </c>
      <c r="AA14" s="22">
        <v>-59565882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-4096289</v>
      </c>
      <c r="D17" s="26">
        <f>SUM(D6:D16)</f>
        <v>0</v>
      </c>
      <c r="E17" s="27">
        <f t="shared" si="0"/>
        <v>-59565886</v>
      </c>
      <c r="F17" s="28">
        <f t="shared" si="0"/>
        <v>-59565882</v>
      </c>
      <c r="G17" s="28">
        <f t="shared" si="0"/>
        <v>-932410</v>
      </c>
      <c r="H17" s="28">
        <f t="shared" si="0"/>
        <v>-882000</v>
      </c>
      <c r="I17" s="28">
        <f t="shared" si="0"/>
        <v>-2670532</v>
      </c>
      <c r="J17" s="28">
        <f t="shared" si="0"/>
        <v>-4484942</v>
      </c>
      <c r="K17" s="28">
        <f t="shared" si="0"/>
        <v>-1465330</v>
      </c>
      <c r="L17" s="28">
        <f t="shared" si="0"/>
        <v>-1380007</v>
      </c>
      <c r="M17" s="28">
        <f t="shared" si="0"/>
        <v>-1372936</v>
      </c>
      <c r="N17" s="28">
        <f t="shared" si="0"/>
        <v>-4218273</v>
      </c>
      <c r="O17" s="28">
        <f t="shared" si="0"/>
        <v>-1045152</v>
      </c>
      <c r="P17" s="28">
        <f t="shared" si="0"/>
        <v>-1258774</v>
      </c>
      <c r="Q17" s="28">
        <f t="shared" si="0"/>
        <v>-235707</v>
      </c>
      <c r="R17" s="28">
        <f t="shared" si="0"/>
        <v>-2539633</v>
      </c>
      <c r="S17" s="28">
        <f t="shared" si="0"/>
        <v>0</v>
      </c>
      <c r="T17" s="28">
        <f t="shared" si="0"/>
        <v>0</v>
      </c>
      <c r="U17" s="28">
        <f t="shared" si="0"/>
        <v>-1181317</v>
      </c>
      <c r="V17" s="28">
        <f t="shared" si="0"/>
        <v>-1181317</v>
      </c>
      <c r="W17" s="28">
        <f t="shared" si="0"/>
        <v>-12424165</v>
      </c>
      <c r="X17" s="28">
        <f t="shared" si="0"/>
        <v>-59565882</v>
      </c>
      <c r="Y17" s="28">
        <f t="shared" si="0"/>
        <v>47141717</v>
      </c>
      <c r="Z17" s="29">
        <f>+IF(X17&lt;&gt;0,+(Y17/X17)*100,0)</f>
        <v>-79.142145498659787</v>
      </c>
      <c r="AA17" s="30">
        <f>SUM(AA6:AA16)</f>
        <v>-59565882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-4096289</v>
      </c>
      <c r="D38" s="32">
        <f>+D17+D27+D36</f>
        <v>0</v>
      </c>
      <c r="E38" s="33">
        <f t="shared" si="3"/>
        <v>-59565886</v>
      </c>
      <c r="F38" s="2">
        <f t="shared" si="3"/>
        <v>-59565882</v>
      </c>
      <c r="G38" s="2">
        <f t="shared" si="3"/>
        <v>-932410</v>
      </c>
      <c r="H38" s="2">
        <f t="shared" si="3"/>
        <v>-882000</v>
      </c>
      <c r="I38" s="2">
        <f t="shared" si="3"/>
        <v>-2670532</v>
      </c>
      <c r="J38" s="2">
        <f t="shared" si="3"/>
        <v>-4484942</v>
      </c>
      <c r="K38" s="2">
        <f t="shared" si="3"/>
        <v>-1465330</v>
      </c>
      <c r="L38" s="2">
        <f t="shared" si="3"/>
        <v>-1380007</v>
      </c>
      <c r="M38" s="2">
        <f t="shared" si="3"/>
        <v>-1372936</v>
      </c>
      <c r="N38" s="2">
        <f t="shared" si="3"/>
        <v>-4218273</v>
      </c>
      <c r="O38" s="2">
        <f t="shared" si="3"/>
        <v>-1045152</v>
      </c>
      <c r="P38" s="2">
        <f t="shared" si="3"/>
        <v>-1258774</v>
      </c>
      <c r="Q38" s="2">
        <f t="shared" si="3"/>
        <v>-235707</v>
      </c>
      <c r="R38" s="2">
        <f t="shared" si="3"/>
        <v>-2539633</v>
      </c>
      <c r="S38" s="2">
        <f t="shared" si="3"/>
        <v>0</v>
      </c>
      <c r="T38" s="2">
        <f t="shared" si="3"/>
        <v>0</v>
      </c>
      <c r="U38" s="2">
        <f t="shared" si="3"/>
        <v>-1181317</v>
      </c>
      <c r="V38" s="2">
        <f t="shared" si="3"/>
        <v>-1181317</v>
      </c>
      <c r="W38" s="2">
        <f t="shared" si="3"/>
        <v>-12424165</v>
      </c>
      <c r="X38" s="2">
        <f t="shared" si="3"/>
        <v>-59565882</v>
      </c>
      <c r="Y38" s="2">
        <f t="shared" si="3"/>
        <v>47141717</v>
      </c>
      <c r="Z38" s="34">
        <f>+IF(X38&lt;&gt;0,+(Y38/X38)*100,0)</f>
        <v>-79.142145498659787</v>
      </c>
      <c r="AA38" s="35">
        <f>+AA17+AA27+AA36</f>
        <v>-59565882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-932410</v>
      </c>
      <c r="I39" s="2">
        <f>+H40+I60</f>
        <v>-1814410</v>
      </c>
      <c r="J39" s="2">
        <f>+G39</f>
        <v>0</v>
      </c>
      <c r="K39" s="2">
        <f>+I40+K60</f>
        <v>-4484942</v>
      </c>
      <c r="L39" s="2">
        <f>+K40+L60</f>
        <v>-5950272</v>
      </c>
      <c r="M39" s="2">
        <f>+L40+M60</f>
        <v>-7330279</v>
      </c>
      <c r="N39" s="2">
        <f>+K39</f>
        <v>-4484942</v>
      </c>
      <c r="O39" s="2">
        <f>+M40+O60</f>
        <v>-8703215</v>
      </c>
      <c r="P39" s="2">
        <f>+O40+P60</f>
        <v>-9748367</v>
      </c>
      <c r="Q39" s="2">
        <f>+P40+Q60</f>
        <v>-11007141</v>
      </c>
      <c r="R39" s="2">
        <f>+O39</f>
        <v>-8703215</v>
      </c>
      <c r="S39" s="2">
        <f>+Q40+S60</f>
        <v>-11242848</v>
      </c>
      <c r="T39" s="2">
        <f>+S40+T60</f>
        <v>-11242848</v>
      </c>
      <c r="U39" s="2">
        <f>+T40+U60</f>
        <v>-11242848</v>
      </c>
      <c r="V39" s="2">
        <f>+S39</f>
        <v>-11242848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-4096289</v>
      </c>
      <c r="D40" s="43">
        <f t="shared" ref="D40:AA40" si="4">+D38+D39</f>
        <v>0</v>
      </c>
      <c r="E40" s="44">
        <f t="shared" si="4"/>
        <v>-59565886</v>
      </c>
      <c r="F40" s="45">
        <f t="shared" si="4"/>
        <v>-59565882</v>
      </c>
      <c r="G40" s="45">
        <f t="shared" si="4"/>
        <v>-932410</v>
      </c>
      <c r="H40" s="45">
        <f t="shared" si="4"/>
        <v>-1814410</v>
      </c>
      <c r="I40" s="45">
        <f t="shared" si="4"/>
        <v>-4484942</v>
      </c>
      <c r="J40" s="45">
        <f>+I40</f>
        <v>-4484942</v>
      </c>
      <c r="K40" s="45">
        <f t="shared" si="4"/>
        <v>-5950272</v>
      </c>
      <c r="L40" s="45">
        <f t="shared" si="4"/>
        <v>-7330279</v>
      </c>
      <c r="M40" s="45">
        <f t="shared" si="4"/>
        <v>-8703215</v>
      </c>
      <c r="N40" s="45">
        <f>+M40</f>
        <v>-8703215</v>
      </c>
      <c r="O40" s="45">
        <f t="shared" si="4"/>
        <v>-9748367</v>
      </c>
      <c r="P40" s="45">
        <f t="shared" si="4"/>
        <v>-11007141</v>
      </c>
      <c r="Q40" s="45">
        <f t="shared" si="4"/>
        <v>-11242848</v>
      </c>
      <c r="R40" s="45">
        <f>+Q40</f>
        <v>-11242848</v>
      </c>
      <c r="S40" s="45">
        <f t="shared" si="4"/>
        <v>-11242848</v>
      </c>
      <c r="T40" s="45">
        <f t="shared" si="4"/>
        <v>-11242848</v>
      </c>
      <c r="U40" s="45">
        <f t="shared" si="4"/>
        <v>-12424165</v>
      </c>
      <c r="V40" s="45">
        <f>+U40</f>
        <v>-12424165</v>
      </c>
      <c r="W40" s="45">
        <f>+V40</f>
        <v>-12424165</v>
      </c>
      <c r="X40" s="45">
        <f t="shared" si="4"/>
        <v>-59565882</v>
      </c>
      <c r="Y40" s="45">
        <f t="shared" si="4"/>
        <v>47141717</v>
      </c>
      <c r="Z40" s="46">
        <f>+IF(X40&lt;&gt;0,+(Y40/X40)*100,0)</f>
        <v>-79.142145498659787</v>
      </c>
      <c r="AA40" s="47">
        <f t="shared" si="4"/>
        <v>-59565882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450000</v>
      </c>
      <c r="F7" s="20">
        <v>450000</v>
      </c>
      <c r="G7" s="20">
        <v>1300</v>
      </c>
      <c r="H7" s="20">
        <v>2180</v>
      </c>
      <c r="I7" s="20"/>
      <c r="J7" s="20">
        <v>3480</v>
      </c>
      <c r="K7" s="20">
        <v>60952</v>
      </c>
      <c r="L7" s="20">
        <v>3220</v>
      </c>
      <c r="M7" s="20">
        <v>37220</v>
      </c>
      <c r="N7" s="20">
        <v>101392</v>
      </c>
      <c r="O7" s="20">
        <v>9316</v>
      </c>
      <c r="P7" s="20">
        <v>73400</v>
      </c>
      <c r="Q7" s="20">
        <v>73220</v>
      </c>
      <c r="R7" s="20">
        <v>155936</v>
      </c>
      <c r="S7" s="20">
        <v>32524</v>
      </c>
      <c r="T7" s="20">
        <v>12005</v>
      </c>
      <c r="U7" s="20">
        <v>115136</v>
      </c>
      <c r="V7" s="20">
        <v>159665</v>
      </c>
      <c r="W7" s="20">
        <v>420473</v>
      </c>
      <c r="X7" s="20">
        <v>450000</v>
      </c>
      <c r="Y7" s="20">
        <v>-29527</v>
      </c>
      <c r="Z7" s="21">
        <v>-6.5615555555555556</v>
      </c>
      <c r="AA7" s="22">
        <v>450000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-17940</v>
      </c>
      <c r="F9" s="20">
        <v>-17940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-17940</v>
      </c>
      <c r="Y9" s="20">
        <v>17940</v>
      </c>
      <c r="Z9" s="21">
        <v>-100</v>
      </c>
      <c r="AA9" s="22">
        <v>-17940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-10191048</v>
      </c>
      <c r="F14" s="20">
        <v>-10591048</v>
      </c>
      <c r="G14" s="20">
        <v>2547244</v>
      </c>
      <c r="H14" s="20">
        <v>-182566</v>
      </c>
      <c r="I14" s="20">
        <v>-157275</v>
      </c>
      <c r="J14" s="20">
        <v>2207403</v>
      </c>
      <c r="K14" s="20">
        <v>-1283980</v>
      </c>
      <c r="L14" s="20">
        <v>-175744</v>
      </c>
      <c r="M14" s="20">
        <v>-1316200</v>
      </c>
      <c r="N14" s="20">
        <v>-2775924</v>
      </c>
      <c r="O14" s="20">
        <v>-156425</v>
      </c>
      <c r="P14" s="20">
        <v>-261758</v>
      </c>
      <c r="Q14" s="20">
        <v>-273458</v>
      </c>
      <c r="R14" s="20">
        <v>-691641</v>
      </c>
      <c r="S14" s="20">
        <v>-155644</v>
      </c>
      <c r="T14" s="20">
        <v>-196412</v>
      </c>
      <c r="U14" s="20">
        <v>-1137428</v>
      </c>
      <c r="V14" s="20">
        <v>-1489484</v>
      </c>
      <c r="W14" s="20">
        <v>-2749646</v>
      </c>
      <c r="X14" s="20">
        <v>-10591048</v>
      </c>
      <c r="Y14" s="20">
        <v>7841402</v>
      </c>
      <c r="Z14" s="21">
        <v>-74.038017767457958</v>
      </c>
      <c r="AA14" s="22">
        <v>-10591048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-9758988</v>
      </c>
      <c r="F17" s="28">
        <f t="shared" si="0"/>
        <v>-10158988</v>
      </c>
      <c r="G17" s="28">
        <f t="shared" si="0"/>
        <v>2548544</v>
      </c>
      <c r="H17" s="28">
        <f t="shared" si="0"/>
        <v>-180386</v>
      </c>
      <c r="I17" s="28">
        <f t="shared" si="0"/>
        <v>-157275</v>
      </c>
      <c r="J17" s="28">
        <f t="shared" si="0"/>
        <v>2210883</v>
      </c>
      <c r="K17" s="28">
        <f t="shared" si="0"/>
        <v>-1223028</v>
      </c>
      <c r="L17" s="28">
        <f t="shared" si="0"/>
        <v>-172524</v>
      </c>
      <c r="M17" s="28">
        <f t="shared" si="0"/>
        <v>-1278980</v>
      </c>
      <c r="N17" s="28">
        <f t="shared" si="0"/>
        <v>-2674532</v>
      </c>
      <c r="O17" s="28">
        <f t="shared" si="0"/>
        <v>-147109</v>
      </c>
      <c r="P17" s="28">
        <f t="shared" si="0"/>
        <v>-188358</v>
      </c>
      <c r="Q17" s="28">
        <f t="shared" si="0"/>
        <v>-200238</v>
      </c>
      <c r="R17" s="28">
        <f t="shared" si="0"/>
        <v>-535705</v>
      </c>
      <c r="S17" s="28">
        <f t="shared" si="0"/>
        <v>-123120</v>
      </c>
      <c r="T17" s="28">
        <f t="shared" si="0"/>
        <v>-184407</v>
      </c>
      <c r="U17" s="28">
        <f t="shared" si="0"/>
        <v>-1022292</v>
      </c>
      <c r="V17" s="28">
        <f t="shared" si="0"/>
        <v>-1329819</v>
      </c>
      <c r="W17" s="28">
        <f t="shared" si="0"/>
        <v>-2329173</v>
      </c>
      <c r="X17" s="28">
        <f t="shared" si="0"/>
        <v>-10158988</v>
      </c>
      <c r="Y17" s="28">
        <f t="shared" si="0"/>
        <v>7829815</v>
      </c>
      <c r="Z17" s="29">
        <f>+IF(X17&lt;&gt;0,+(Y17/X17)*100,0)</f>
        <v>-77.07278520262058</v>
      </c>
      <c r="AA17" s="30">
        <f>SUM(AA6:AA16)</f>
        <v>-10158988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-9758988</v>
      </c>
      <c r="F38" s="2">
        <f t="shared" si="3"/>
        <v>-10158988</v>
      </c>
      <c r="G38" s="2">
        <f t="shared" si="3"/>
        <v>2548544</v>
      </c>
      <c r="H38" s="2">
        <f t="shared" si="3"/>
        <v>-180386</v>
      </c>
      <c r="I38" s="2">
        <f t="shared" si="3"/>
        <v>-157275</v>
      </c>
      <c r="J38" s="2">
        <f t="shared" si="3"/>
        <v>2210883</v>
      </c>
      <c r="K38" s="2">
        <f t="shared" si="3"/>
        <v>-1223028</v>
      </c>
      <c r="L38" s="2">
        <f t="shared" si="3"/>
        <v>-172524</v>
      </c>
      <c r="M38" s="2">
        <f t="shared" si="3"/>
        <v>-1278980</v>
      </c>
      <c r="N38" s="2">
        <f t="shared" si="3"/>
        <v>-2674532</v>
      </c>
      <c r="O38" s="2">
        <f t="shared" si="3"/>
        <v>-147109</v>
      </c>
      <c r="P38" s="2">
        <f t="shared" si="3"/>
        <v>-188358</v>
      </c>
      <c r="Q38" s="2">
        <f t="shared" si="3"/>
        <v>-200238</v>
      </c>
      <c r="R38" s="2">
        <f t="shared" si="3"/>
        <v>-535705</v>
      </c>
      <c r="S38" s="2">
        <f t="shared" si="3"/>
        <v>-123120</v>
      </c>
      <c r="T38" s="2">
        <f t="shared" si="3"/>
        <v>-184407</v>
      </c>
      <c r="U38" s="2">
        <f t="shared" si="3"/>
        <v>-1022292</v>
      </c>
      <c r="V38" s="2">
        <f t="shared" si="3"/>
        <v>-1329819</v>
      </c>
      <c r="W38" s="2">
        <f t="shared" si="3"/>
        <v>-2329173</v>
      </c>
      <c r="X38" s="2">
        <f t="shared" si="3"/>
        <v>-10158988</v>
      </c>
      <c r="Y38" s="2">
        <f t="shared" si="3"/>
        <v>7829815</v>
      </c>
      <c r="Z38" s="34">
        <f>+IF(X38&lt;&gt;0,+(Y38/X38)*100,0)</f>
        <v>-77.07278520262058</v>
      </c>
      <c r="AA38" s="35">
        <f>+AA17+AA27+AA36</f>
        <v>-10158988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2548544</v>
      </c>
      <c r="I39" s="2">
        <f>+H40+I60</f>
        <v>2368158</v>
      </c>
      <c r="J39" s="2">
        <f>+G39</f>
        <v>0</v>
      </c>
      <c r="K39" s="2">
        <f>+I40+K60</f>
        <v>2210883</v>
      </c>
      <c r="L39" s="2">
        <f>+K40+L60</f>
        <v>987855</v>
      </c>
      <c r="M39" s="2">
        <f>+L40+M60</f>
        <v>815331</v>
      </c>
      <c r="N39" s="2">
        <f>+K39</f>
        <v>2210883</v>
      </c>
      <c r="O39" s="2">
        <f>+M40+O60</f>
        <v>-463649</v>
      </c>
      <c r="P39" s="2">
        <f>+O40+P60</f>
        <v>-610758</v>
      </c>
      <c r="Q39" s="2">
        <f>+P40+Q60</f>
        <v>-799116</v>
      </c>
      <c r="R39" s="2">
        <f>+O39</f>
        <v>-463649</v>
      </c>
      <c r="S39" s="2">
        <f>+Q40+S60</f>
        <v>-999354</v>
      </c>
      <c r="T39" s="2">
        <f>+S40+T60</f>
        <v>-1122474</v>
      </c>
      <c r="U39" s="2">
        <f>+T40+U60</f>
        <v>-1306881</v>
      </c>
      <c r="V39" s="2">
        <f>+S39</f>
        <v>-999354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-9758988</v>
      </c>
      <c r="F40" s="45">
        <f t="shared" si="4"/>
        <v>-10158988</v>
      </c>
      <c r="G40" s="45">
        <f t="shared" si="4"/>
        <v>2548544</v>
      </c>
      <c r="H40" s="45">
        <f t="shared" si="4"/>
        <v>2368158</v>
      </c>
      <c r="I40" s="45">
        <f t="shared" si="4"/>
        <v>2210883</v>
      </c>
      <c r="J40" s="45">
        <f>+I40</f>
        <v>2210883</v>
      </c>
      <c r="K40" s="45">
        <f t="shared" si="4"/>
        <v>987855</v>
      </c>
      <c r="L40" s="45">
        <f t="shared" si="4"/>
        <v>815331</v>
      </c>
      <c r="M40" s="45">
        <f t="shared" si="4"/>
        <v>-463649</v>
      </c>
      <c r="N40" s="45">
        <f>+M40</f>
        <v>-463649</v>
      </c>
      <c r="O40" s="45">
        <f t="shared" si="4"/>
        <v>-610758</v>
      </c>
      <c r="P40" s="45">
        <f t="shared" si="4"/>
        <v>-799116</v>
      </c>
      <c r="Q40" s="45">
        <f t="shared" si="4"/>
        <v>-999354</v>
      </c>
      <c r="R40" s="45">
        <f>+Q40</f>
        <v>-999354</v>
      </c>
      <c r="S40" s="45">
        <f t="shared" si="4"/>
        <v>-1122474</v>
      </c>
      <c r="T40" s="45">
        <f t="shared" si="4"/>
        <v>-1306881</v>
      </c>
      <c r="U40" s="45">
        <f t="shared" si="4"/>
        <v>-2329173</v>
      </c>
      <c r="V40" s="45">
        <f>+U40</f>
        <v>-2329173</v>
      </c>
      <c r="W40" s="45">
        <f>+V40</f>
        <v>-2329173</v>
      </c>
      <c r="X40" s="45">
        <f t="shared" si="4"/>
        <v>-10158988</v>
      </c>
      <c r="Y40" s="45">
        <f t="shared" si="4"/>
        <v>7829815</v>
      </c>
      <c r="Z40" s="46">
        <f>+IF(X40&lt;&gt;0,+(Y40/X40)*100,0)</f>
        <v>-77.07278520262058</v>
      </c>
      <c r="AA40" s="47">
        <f t="shared" si="4"/>
        <v>-10158988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16558234</v>
      </c>
      <c r="F7" s="20">
        <v>18745067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18745068</v>
      </c>
      <c r="Y7" s="20">
        <v>-18745068</v>
      </c>
      <c r="Z7" s="21">
        <v>-100</v>
      </c>
      <c r="AA7" s="22">
        <v>18745067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80004</v>
      </c>
      <c r="Y8" s="20">
        <v>-80004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-16565186</v>
      </c>
      <c r="F14" s="20">
        <v>-16567440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-16567429</v>
      </c>
      <c r="Y14" s="20">
        <v>16567429</v>
      </c>
      <c r="Z14" s="21">
        <v>-100</v>
      </c>
      <c r="AA14" s="22">
        <v>-16567440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73048</v>
      </c>
      <c r="F17" s="28">
        <f t="shared" si="0"/>
        <v>2257627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2257643</v>
      </c>
      <c r="Y17" s="28">
        <f t="shared" si="0"/>
        <v>-2257643</v>
      </c>
      <c r="Z17" s="29">
        <f>+IF(X17&lt;&gt;0,+(Y17/X17)*100,0)</f>
        <v>-100</v>
      </c>
      <c r="AA17" s="30">
        <f>SUM(AA6:AA16)</f>
        <v>2257627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-1149996</v>
      </c>
      <c r="Y26" s="20">
        <v>1149996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-1149996</v>
      </c>
      <c r="Y27" s="28">
        <f t="shared" si="1"/>
        <v>1149996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-1076952</v>
      </c>
      <c r="F38" s="2">
        <f t="shared" si="3"/>
        <v>1107627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1107647</v>
      </c>
      <c r="Y38" s="2">
        <f t="shared" si="3"/>
        <v>-1107647</v>
      </c>
      <c r="Z38" s="34">
        <f>+IF(X38&lt;&gt;0,+(Y38/X38)*100,0)</f>
        <v>-100</v>
      </c>
      <c r="AA38" s="35">
        <f>+AA17+AA27+AA36</f>
        <v>1107627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-1076952</v>
      </c>
      <c r="F40" s="45">
        <f t="shared" si="4"/>
        <v>1107627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1107647</v>
      </c>
      <c r="Y40" s="45">
        <f t="shared" si="4"/>
        <v>-1107647</v>
      </c>
      <c r="Z40" s="46">
        <f>+IF(X40&lt;&gt;0,+(Y40/X40)*100,0)</f>
        <v>-100</v>
      </c>
      <c r="AA40" s="47">
        <f t="shared" si="4"/>
        <v>1107627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>
        <v>4964819</v>
      </c>
      <c r="L7" s="20">
        <v>4924263</v>
      </c>
      <c r="M7" s="20">
        <v>4883144</v>
      </c>
      <c r="N7" s="20">
        <v>14772226</v>
      </c>
      <c r="O7" s="20">
        <v>4856243</v>
      </c>
      <c r="P7" s="20">
        <v>4872145</v>
      </c>
      <c r="Q7" s="20">
        <v>5009366</v>
      </c>
      <c r="R7" s="20">
        <v>14737754</v>
      </c>
      <c r="S7" s="20">
        <v>4568603</v>
      </c>
      <c r="T7" s="20">
        <v>5297155</v>
      </c>
      <c r="U7" s="20">
        <v>4855012</v>
      </c>
      <c r="V7" s="20">
        <v>14720770</v>
      </c>
      <c r="W7" s="20">
        <v>58687512</v>
      </c>
      <c r="X7" s="20">
        <v>97761425</v>
      </c>
      <c r="Y7" s="20">
        <v>-39073913</v>
      </c>
      <c r="Z7" s="21">
        <v>-39.968641005386331</v>
      </c>
      <c r="AA7" s="22">
        <v>97761425</v>
      </c>
    </row>
    <row r="8" spans="1:27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47423</v>
      </c>
      <c r="G8" s="20">
        <v>171</v>
      </c>
      <c r="H8" s="20"/>
      <c r="I8" s="20">
        <v>158</v>
      </c>
      <c r="J8" s="20">
        <v>329</v>
      </c>
      <c r="K8" s="20"/>
      <c r="L8" s="20">
        <v>452</v>
      </c>
      <c r="M8" s="20"/>
      <c r="N8" s="20">
        <v>452</v>
      </c>
      <c r="O8" s="20"/>
      <c r="P8" s="20"/>
      <c r="Q8" s="20"/>
      <c r="R8" s="20"/>
      <c r="S8" s="20">
        <v>4114</v>
      </c>
      <c r="T8" s="20"/>
      <c r="U8" s="20"/>
      <c r="V8" s="20">
        <v>4114</v>
      </c>
      <c r="W8" s="20">
        <v>4895</v>
      </c>
      <c r="X8" s="20">
        <v>47423</v>
      </c>
      <c r="Y8" s="20">
        <v>-42528</v>
      </c>
      <c r="Z8" s="21">
        <v>-89.678004343883771</v>
      </c>
      <c r="AA8" s="22">
        <v>47423</v>
      </c>
    </row>
    <row r="9" spans="1:27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>
        <v>16819522</v>
      </c>
      <c r="N9" s="20">
        <v>16819522</v>
      </c>
      <c r="O9" s="20"/>
      <c r="P9" s="20"/>
      <c r="Q9" s="20">
        <v>12614712</v>
      </c>
      <c r="R9" s="20">
        <v>12614712</v>
      </c>
      <c r="S9" s="20"/>
      <c r="T9" s="20"/>
      <c r="U9" s="20"/>
      <c r="V9" s="20"/>
      <c r="W9" s="20">
        <v>50458754</v>
      </c>
      <c r="X9" s="20">
        <v>50458754</v>
      </c>
      <c r="Y9" s="20"/>
      <c r="Z9" s="21"/>
      <c r="AA9" s="22">
        <v>50458754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514445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514445</v>
      </c>
      <c r="Y10" s="20">
        <v>-514445</v>
      </c>
      <c r="Z10" s="21">
        <v>-100</v>
      </c>
      <c r="AA10" s="22">
        <v>514445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>
        <v>31706</v>
      </c>
      <c r="L11" s="20">
        <v>60222</v>
      </c>
      <c r="M11" s="20">
        <v>58126</v>
      </c>
      <c r="N11" s="20">
        <v>150054</v>
      </c>
      <c r="O11" s="20">
        <v>3884</v>
      </c>
      <c r="P11" s="20">
        <v>4518</v>
      </c>
      <c r="Q11" s="20">
        <v>15387</v>
      </c>
      <c r="R11" s="20">
        <v>23789</v>
      </c>
      <c r="S11" s="20">
        <v>510860</v>
      </c>
      <c r="T11" s="20">
        <v>5850</v>
      </c>
      <c r="U11" s="20">
        <v>12514</v>
      </c>
      <c r="V11" s="20">
        <v>529224</v>
      </c>
      <c r="W11" s="20">
        <v>1619900</v>
      </c>
      <c r="X11" s="20"/>
      <c r="Y11" s="20">
        <v>1619900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-85266605</v>
      </c>
      <c r="G14" s="20"/>
      <c r="H14" s="20"/>
      <c r="I14" s="20"/>
      <c r="J14" s="20"/>
      <c r="K14" s="20"/>
      <c r="L14" s="20">
        <v>-1349</v>
      </c>
      <c r="M14" s="20"/>
      <c r="N14" s="20">
        <v>-1349</v>
      </c>
      <c r="O14" s="20"/>
      <c r="P14" s="20"/>
      <c r="Q14" s="20"/>
      <c r="R14" s="20"/>
      <c r="S14" s="20"/>
      <c r="T14" s="20"/>
      <c r="U14" s="20">
        <v>-44250</v>
      </c>
      <c r="V14" s="20">
        <v>-44250</v>
      </c>
      <c r="W14" s="20">
        <v>-45599</v>
      </c>
      <c r="X14" s="20">
        <v>-85266605</v>
      </c>
      <c r="Y14" s="20">
        <v>85221006</v>
      </c>
      <c r="Z14" s="21">
        <v>-99.946521853426674</v>
      </c>
      <c r="AA14" s="22">
        <v>-85266605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63515442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4996525</v>
      </c>
      <c r="L17" s="28">
        <f t="shared" si="0"/>
        <v>4983588</v>
      </c>
      <c r="M17" s="28">
        <f t="shared" si="0"/>
        <v>21760792</v>
      </c>
      <c r="N17" s="28">
        <f t="shared" si="0"/>
        <v>31740905</v>
      </c>
      <c r="O17" s="28">
        <f t="shared" si="0"/>
        <v>4860127</v>
      </c>
      <c r="P17" s="28">
        <f t="shared" si="0"/>
        <v>4876663</v>
      </c>
      <c r="Q17" s="28">
        <f t="shared" si="0"/>
        <v>17639465</v>
      </c>
      <c r="R17" s="28">
        <f t="shared" si="0"/>
        <v>27376255</v>
      </c>
      <c r="S17" s="28">
        <f t="shared" si="0"/>
        <v>5083577</v>
      </c>
      <c r="T17" s="28">
        <f t="shared" si="0"/>
        <v>5303005</v>
      </c>
      <c r="U17" s="28">
        <f t="shared" si="0"/>
        <v>4823276</v>
      </c>
      <c r="V17" s="28">
        <f t="shared" si="0"/>
        <v>15209858</v>
      </c>
      <c r="W17" s="28">
        <f t="shared" si="0"/>
        <v>110725462</v>
      </c>
      <c r="X17" s="28">
        <f t="shared" si="0"/>
        <v>63515442</v>
      </c>
      <c r="Y17" s="28">
        <f t="shared" si="0"/>
        <v>47210020</v>
      </c>
      <c r="Z17" s="29">
        <f>+IF(X17&lt;&gt;0,+(Y17/X17)*100,0)</f>
        <v>74.328412923584779</v>
      </c>
      <c r="AA17" s="30">
        <f>SUM(AA6:AA16)</f>
        <v>63515442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-604445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>
        <v>-499359</v>
      </c>
      <c r="R26" s="20">
        <v>-499359</v>
      </c>
      <c r="S26" s="20"/>
      <c r="T26" s="20"/>
      <c r="U26" s="20">
        <v>-41975</v>
      </c>
      <c r="V26" s="20">
        <v>-41975</v>
      </c>
      <c r="W26" s="20">
        <v>-908334</v>
      </c>
      <c r="X26" s="20">
        <v>-604445</v>
      </c>
      <c r="Y26" s="20">
        <v>-303889</v>
      </c>
      <c r="Z26" s="21">
        <v>50.275707467180638</v>
      </c>
      <c r="AA26" s="22">
        <v>-604445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-604445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-499359</v>
      </c>
      <c r="R27" s="28">
        <f t="shared" si="1"/>
        <v>-499359</v>
      </c>
      <c r="S27" s="28">
        <f t="shared" si="1"/>
        <v>0</v>
      </c>
      <c r="T27" s="28">
        <f t="shared" si="1"/>
        <v>0</v>
      </c>
      <c r="U27" s="28">
        <f t="shared" si="1"/>
        <v>-41975</v>
      </c>
      <c r="V27" s="28">
        <f t="shared" si="1"/>
        <v>-41975</v>
      </c>
      <c r="W27" s="28">
        <f t="shared" si="1"/>
        <v>-908334</v>
      </c>
      <c r="X27" s="28">
        <f t="shared" si="1"/>
        <v>-604445</v>
      </c>
      <c r="Y27" s="28">
        <f t="shared" si="1"/>
        <v>-303889</v>
      </c>
      <c r="Z27" s="29">
        <f>+IF(X27&lt;&gt;0,+(Y27/X27)*100,0)</f>
        <v>50.275707467180638</v>
      </c>
      <c r="AA27" s="30">
        <f>SUM(AA21:AA26)</f>
        <v>-604445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62910997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4996525</v>
      </c>
      <c r="L38" s="2">
        <f t="shared" si="3"/>
        <v>4983588</v>
      </c>
      <c r="M38" s="2">
        <f t="shared" si="3"/>
        <v>21760792</v>
      </c>
      <c r="N38" s="2">
        <f t="shared" si="3"/>
        <v>31740905</v>
      </c>
      <c r="O38" s="2">
        <f t="shared" si="3"/>
        <v>4860127</v>
      </c>
      <c r="P38" s="2">
        <f t="shared" si="3"/>
        <v>4876663</v>
      </c>
      <c r="Q38" s="2">
        <f t="shared" si="3"/>
        <v>17140106</v>
      </c>
      <c r="R38" s="2">
        <f t="shared" si="3"/>
        <v>26876896</v>
      </c>
      <c r="S38" s="2">
        <f t="shared" si="3"/>
        <v>5083577</v>
      </c>
      <c r="T38" s="2">
        <f t="shared" si="3"/>
        <v>5303005</v>
      </c>
      <c r="U38" s="2">
        <f t="shared" si="3"/>
        <v>4781301</v>
      </c>
      <c r="V38" s="2">
        <f t="shared" si="3"/>
        <v>15167883</v>
      </c>
      <c r="W38" s="2">
        <f t="shared" si="3"/>
        <v>109817128</v>
      </c>
      <c r="X38" s="2">
        <f t="shared" si="3"/>
        <v>62910997</v>
      </c>
      <c r="Y38" s="2">
        <f t="shared" si="3"/>
        <v>46906131</v>
      </c>
      <c r="Z38" s="34">
        <f>+IF(X38&lt;&gt;0,+(Y38/X38)*100,0)</f>
        <v>74.559509842134602</v>
      </c>
      <c r="AA38" s="35">
        <f>+AA17+AA27+AA36</f>
        <v>62910997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41027969</v>
      </c>
      <c r="M39" s="2">
        <f>+L40+M60</f>
        <v>46011557</v>
      </c>
      <c r="N39" s="2">
        <f>+K39</f>
        <v>36031444</v>
      </c>
      <c r="O39" s="2">
        <f>+M40+O60</f>
        <v>67772349</v>
      </c>
      <c r="P39" s="2">
        <f>+O40+P60</f>
        <v>72632476</v>
      </c>
      <c r="Q39" s="2">
        <f>+P40+Q60</f>
        <v>77509139</v>
      </c>
      <c r="R39" s="2">
        <f>+O39</f>
        <v>67772349</v>
      </c>
      <c r="S39" s="2">
        <f>+Q40+S60</f>
        <v>94649245</v>
      </c>
      <c r="T39" s="2">
        <f>+S40+T60</f>
        <v>99732822</v>
      </c>
      <c r="U39" s="2">
        <f>+T40+U60</f>
        <v>105035827</v>
      </c>
      <c r="V39" s="2">
        <f>+S39</f>
        <v>94649245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62910997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41027969</v>
      </c>
      <c r="L40" s="45">
        <f t="shared" si="4"/>
        <v>46011557</v>
      </c>
      <c r="M40" s="45">
        <f t="shared" si="4"/>
        <v>67772349</v>
      </c>
      <c r="N40" s="45">
        <f>+M40</f>
        <v>67772349</v>
      </c>
      <c r="O40" s="45">
        <f t="shared" si="4"/>
        <v>72632476</v>
      </c>
      <c r="P40" s="45">
        <f t="shared" si="4"/>
        <v>77509139</v>
      </c>
      <c r="Q40" s="45">
        <f t="shared" si="4"/>
        <v>94649245</v>
      </c>
      <c r="R40" s="45">
        <f>+Q40</f>
        <v>94649245</v>
      </c>
      <c r="S40" s="45">
        <f t="shared" si="4"/>
        <v>99732822</v>
      </c>
      <c r="T40" s="45">
        <f t="shared" si="4"/>
        <v>105035827</v>
      </c>
      <c r="U40" s="45">
        <f t="shared" si="4"/>
        <v>109817128</v>
      </c>
      <c r="V40" s="45">
        <f>+U40</f>
        <v>109817128</v>
      </c>
      <c r="W40" s="45">
        <f>+V40</f>
        <v>109817128</v>
      </c>
      <c r="X40" s="45">
        <f t="shared" si="4"/>
        <v>62910997</v>
      </c>
      <c r="Y40" s="45">
        <f t="shared" si="4"/>
        <v>46906131</v>
      </c>
      <c r="Z40" s="46">
        <f>+IF(X40&lt;&gt;0,+(Y40/X40)*100,0)</f>
        <v>74.559509842134602</v>
      </c>
      <c r="AA40" s="47">
        <f t="shared" si="4"/>
        <v>62910997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228949</v>
      </c>
      <c r="D7" s="18"/>
      <c r="E7" s="19">
        <v>1895012</v>
      </c>
      <c r="F7" s="20">
        <v>2206970</v>
      </c>
      <c r="G7" s="20">
        <v>-292981</v>
      </c>
      <c r="H7" s="20">
        <v>-54318</v>
      </c>
      <c r="I7" s="20">
        <v>166617</v>
      </c>
      <c r="J7" s="20">
        <v>-180682</v>
      </c>
      <c r="K7" s="20">
        <v>110921</v>
      </c>
      <c r="L7" s="20">
        <v>129156</v>
      </c>
      <c r="M7" s="20">
        <v>104991</v>
      </c>
      <c r="N7" s="20">
        <v>345068</v>
      </c>
      <c r="O7" s="20">
        <v>144683</v>
      </c>
      <c r="P7" s="20">
        <v>118671</v>
      </c>
      <c r="Q7" s="20">
        <v>149055</v>
      </c>
      <c r="R7" s="20">
        <v>412409</v>
      </c>
      <c r="S7" s="20">
        <v>129587</v>
      </c>
      <c r="T7" s="20">
        <v>157040</v>
      </c>
      <c r="U7" s="20">
        <v>157221</v>
      </c>
      <c r="V7" s="20">
        <v>443848</v>
      </c>
      <c r="W7" s="20">
        <v>1020643</v>
      </c>
      <c r="X7" s="20">
        <v>2206970</v>
      </c>
      <c r="Y7" s="20">
        <v>-1186327</v>
      </c>
      <c r="Z7" s="21">
        <v>-53.753653198729481</v>
      </c>
      <c r="AA7" s="22">
        <v>2206970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1064794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-3792031</v>
      </c>
      <c r="F14" s="20">
        <v>-3055756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-3055756</v>
      </c>
      <c r="Y14" s="20">
        <v>3055756</v>
      </c>
      <c r="Z14" s="21">
        <v>-100</v>
      </c>
      <c r="AA14" s="22">
        <v>-3055756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228949</v>
      </c>
      <c r="D17" s="26">
        <f>SUM(D6:D16)</f>
        <v>0</v>
      </c>
      <c r="E17" s="27">
        <f t="shared" si="0"/>
        <v>-832225</v>
      </c>
      <c r="F17" s="28">
        <f t="shared" si="0"/>
        <v>-848786</v>
      </c>
      <c r="G17" s="28">
        <f t="shared" si="0"/>
        <v>-292981</v>
      </c>
      <c r="H17" s="28">
        <f t="shared" si="0"/>
        <v>-54318</v>
      </c>
      <c r="I17" s="28">
        <f t="shared" si="0"/>
        <v>166617</v>
      </c>
      <c r="J17" s="28">
        <f t="shared" si="0"/>
        <v>-180682</v>
      </c>
      <c r="K17" s="28">
        <f t="shared" si="0"/>
        <v>110921</v>
      </c>
      <c r="L17" s="28">
        <f t="shared" si="0"/>
        <v>129156</v>
      </c>
      <c r="M17" s="28">
        <f t="shared" si="0"/>
        <v>104991</v>
      </c>
      <c r="N17" s="28">
        <f t="shared" si="0"/>
        <v>345068</v>
      </c>
      <c r="O17" s="28">
        <f t="shared" si="0"/>
        <v>144683</v>
      </c>
      <c r="P17" s="28">
        <f t="shared" si="0"/>
        <v>118671</v>
      </c>
      <c r="Q17" s="28">
        <f t="shared" si="0"/>
        <v>149055</v>
      </c>
      <c r="R17" s="28">
        <f t="shared" si="0"/>
        <v>412409</v>
      </c>
      <c r="S17" s="28">
        <f t="shared" si="0"/>
        <v>129587</v>
      </c>
      <c r="T17" s="28">
        <f t="shared" si="0"/>
        <v>157040</v>
      </c>
      <c r="U17" s="28">
        <f t="shared" si="0"/>
        <v>157221</v>
      </c>
      <c r="V17" s="28">
        <f t="shared" si="0"/>
        <v>443848</v>
      </c>
      <c r="W17" s="28">
        <f t="shared" si="0"/>
        <v>1020643</v>
      </c>
      <c r="X17" s="28">
        <f t="shared" si="0"/>
        <v>-848786</v>
      </c>
      <c r="Y17" s="28">
        <f t="shared" si="0"/>
        <v>1869429</v>
      </c>
      <c r="Z17" s="29">
        <f>+IF(X17&lt;&gt;0,+(Y17/X17)*100,0)</f>
        <v>-220.24738862328078</v>
      </c>
      <c r="AA17" s="30">
        <f>SUM(AA6:AA16)</f>
        <v>-848786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228949</v>
      </c>
      <c r="D38" s="32">
        <f>+D17+D27+D36</f>
        <v>0</v>
      </c>
      <c r="E38" s="33">
        <f t="shared" si="3"/>
        <v>-832225</v>
      </c>
      <c r="F38" s="2">
        <f t="shared" si="3"/>
        <v>-848786</v>
      </c>
      <c r="G38" s="2">
        <f t="shared" si="3"/>
        <v>-292981</v>
      </c>
      <c r="H38" s="2">
        <f t="shared" si="3"/>
        <v>-54318</v>
      </c>
      <c r="I38" s="2">
        <f t="shared" si="3"/>
        <v>166617</v>
      </c>
      <c r="J38" s="2">
        <f t="shared" si="3"/>
        <v>-180682</v>
      </c>
      <c r="K38" s="2">
        <f t="shared" si="3"/>
        <v>110921</v>
      </c>
      <c r="L38" s="2">
        <f t="shared" si="3"/>
        <v>129156</v>
      </c>
      <c r="M38" s="2">
        <f t="shared" si="3"/>
        <v>104991</v>
      </c>
      <c r="N38" s="2">
        <f t="shared" si="3"/>
        <v>345068</v>
      </c>
      <c r="O38" s="2">
        <f t="shared" si="3"/>
        <v>144683</v>
      </c>
      <c r="P38" s="2">
        <f t="shared" si="3"/>
        <v>118671</v>
      </c>
      <c r="Q38" s="2">
        <f t="shared" si="3"/>
        <v>149055</v>
      </c>
      <c r="R38" s="2">
        <f t="shared" si="3"/>
        <v>412409</v>
      </c>
      <c r="S38" s="2">
        <f t="shared" si="3"/>
        <v>129587</v>
      </c>
      <c r="T38" s="2">
        <f t="shared" si="3"/>
        <v>157040</v>
      </c>
      <c r="U38" s="2">
        <f t="shared" si="3"/>
        <v>157221</v>
      </c>
      <c r="V38" s="2">
        <f t="shared" si="3"/>
        <v>443848</v>
      </c>
      <c r="W38" s="2">
        <f t="shared" si="3"/>
        <v>1020643</v>
      </c>
      <c r="X38" s="2">
        <f t="shared" si="3"/>
        <v>-848786</v>
      </c>
      <c r="Y38" s="2">
        <f t="shared" si="3"/>
        <v>1869429</v>
      </c>
      <c r="Z38" s="34">
        <f>+IF(X38&lt;&gt;0,+(Y38/X38)*100,0)</f>
        <v>-220.24738862328078</v>
      </c>
      <c r="AA38" s="35">
        <f>+AA17+AA27+AA36</f>
        <v>-848786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-292981</v>
      </c>
      <c r="I39" s="2">
        <f>+H40+I60</f>
        <v>-347299</v>
      </c>
      <c r="J39" s="2">
        <f>+G39</f>
        <v>0</v>
      </c>
      <c r="K39" s="2">
        <f>+I40+K60</f>
        <v>-180682</v>
      </c>
      <c r="L39" s="2">
        <f>+K40+L60</f>
        <v>-69761</v>
      </c>
      <c r="M39" s="2">
        <f>+L40+M60</f>
        <v>59395</v>
      </c>
      <c r="N39" s="2">
        <f>+K39</f>
        <v>-180682</v>
      </c>
      <c r="O39" s="2">
        <f>+M40+O60</f>
        <v>164386</v>
      </c>
      <c r="P39" s="2">
        <f>+O40+P60</f>
        <v>309069</v>
      </c>
      <c r="Q39" s="2">
        <f>+P40+Q60</f>
        <v>427740</v>
      </c>
      <c r="R39" s="2">
        <f>+O39</f>
        <v>164386</v>
      </c>
      <c r="S39" s="2">
        <f>+Q40+S60</f>
        <v>576795</v>
      </c>
      <c r="T39" s="2">
        <f>+S40+T60</f>
        <v>706382</v>
      </c>
      <c r="U39" s="2">
        <f>+T40+U60</f>
        <v>863422</v>
      </c>
      <c r="V39" s="2">
        <f>+S39</f>
        <v>576795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228949</v>
      </c>
      <c r="D40" s="43">
        <f t="shared" ref="D40:AA40" si="4">+D38+D39</f>
        <v>0</v>
      </c>
      <c r="E40" s="44">
        <f t="shared" si="4"/>
        <v>-832225</v>
      </c>
      <c r="F40" s="45">
        <f t="shared" si="4"/>
        <v>-848786</v>
      </c>
      <c r="G40" s="45">
        <f t="shared" si="4"/>
        <v>-292981</v>
      </c>
      <c r="H40" s="45">
        <f t="shared" si="4"/>
        <v>-347299</v>
      </c>
      <c r="I40" s="45">
        <f t="shared" si="4"/>
        <v>-180682</v>
      </c>
      <c r="J40" s="45">
        <f>+I40</f>
        <v>-180682</v>
      </c>
      <c r="K40" s="45">
        <f t="shared" si="4"/>
        <v>-69761</v>
      </c>
      <c r="L40" s="45">
        <f t="shared" si="4"/>
        <v>59395</v>
      </c>
      <c r="M40" s="45">
        <f t="shared" si="4"/>
        <v>164386</v>
      </c>
      <c r="N40" s="45">
        <f>+M40</f>
        <v>164386</v>
      </c>
      <c r="O40" s="45">
        <f t="shared" si="4"/>
        <v>309069</v>
      </c>
      <c r="P40" s="45">
        <f t="shared" si="4"/>
        <v>427740</v>
      </c>
      <c r="Q40" s="45">
        <f t="shared" si="4"/>
        <v>576795</v>
      </c>
      <c r="R40" s="45">
        <f>+Q40</f>
        <v>576795</v>
      </c>
      <c r="S40" s="45">
        <f t="shared" si="4"/>
        <v>706382</v>
      </c>
      <c r="T40" s="45">
        <f t="shared" si="4"/>
        <v>863422</v>
      </c>
      <c r="U40" s="45">
        <f t="shared" si="4"/>
        <v>1020643</v>
      </c>
      <c r="V40" s="45">
        <f>+U40</f>
        <v>1020643</v>
      </c>
      <c r="W40" s="45">
        <f>+V40</f>
        <v>1020643</v>
      </c>
      <c r="X40" s="45">
        <f t="shared" si="4"/>
        <v>-848786</v>
      </c>
      <c r="Y40" s="45">
        <f t="shared" si="4"/>
        <v>1869429</v>
      </c>
      <c r="Z40" s="46">
        <f>+IF(X40&lt;&gt;0,+(Y40/X40)*100,0)</f>
        <v>-220.24738862328078</v>
      </c>
      <c r="AA40" s="47">
        <f t="shared" si="4"/>
        <v>-848786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365578</v>
      </c>
      <c r="D7" s="18"/>
      <c r="E7" s="19">
        <v>2062872</v>
      </c>
      <c r="F7" s="20">
        <v>2062872</v>
      </c>
      <c r="G7" s="20">
        <v>15691</v>
      </c>
      <c r="H7" s="20">
        <v>25357</v>
      </c>
      <c r="I7" s="20">
        <v>5975</v>
      </c>
      <c r="J7" s="20">
        <v>47023</v>
      </c>
      <c r="K7" s="20">
        <v>48270</v>
      </c>
      <c r="L7" s="20">
        <v>31744</v>
      </c>
      <c r="M7" s="20">
        <v>20751</v>
      </c>
      <c r="N7" s="20">
        <v>100765</v>
      </c>
      <c r="O7" s="20">
        <v>28001</v>
      </c>
      <c r="P7" s="20">
        <v>36349</v>
      </c>
      <c r="Q7" s="20">
        <v>22066</v>
      </c>
      <c r="R7" s="20">
        <v>86416</v>
      </c>
      <c r="S7" s="20">
        <v>27617</v>
      </c>
      <c r="T7" s="20">
        <v>43560</v>
      </c>
      <c r="U7" s="20">
        <v>26310</v>
      </c>
      <c r="V7" s="20">
        <v>97487</v>
      </c>
      <c r="W7" s="20">
        <v>331691</v>
      </c>
      <c r="X7" s="20">
        <v>2062872</v>
      </c>
      <c r="Y7" s="20">
        <v>-1731181</v>
      </c>
      <c r="Z7" s="21">
        <v>-83.920912203956419</v>
      </c>
      <c r="AA7" s="22">
        <v>2062872</v>
      </c>
    </row>
    <row r="8" spans="1:27" x14ac:dyDescent="0.25">
      <c r="A8" s="23" t="s">
        <v>36</v>
      </c>
      <c r="B8" s="17" t="s">
        <v>32</v>
      </c>
      <c r="C8" s="18">
        <v>293850</v>
      </c>
      <c r="D8" s="18"/>
      <c r="E8" s="19">
        <v>6063463</v>
      </c>
      <c r="F8" s="20">
        <v>6167603</v>
      </c>
      <c r="G8" s="20"/>
      <c r="H8" s="20"/>
      <c r="I8" s="20">
        <v>300</v>
      </c>
      <c r="J8" s="20">
        <v>300</v>
      </c>
      <c r="K8" s="20">
        <v>300</v>
      </c>
      <c r="L8" s="20">
        <v>300</v>
      </c>
      <c r="M8" s="20">
        <v>10580</v>
      </c>
      <c r="N8" s="20">
        <v>11180</v>
      </c>
      <c r="O8" s="20"/>
      <c r="P8" s="20"/>
      <c r="Q8" s="20"/>
      <c r="R8" s="20"/>
      <c r="S8" s="20"/>
      <c r="T8" s="20">
        <v>1670</v>
      </c>
      <c r="U8" s="20">
        <v>1377</v>
      </c>
      <c r="V8" s="20">
        <v>3047</v>
      </c>
      <c r="W8" s="20">
        <v>14527</v>
      </c>
      <c r="X8" s="20">
        <v>6167603</v>
      </c>
      <c r="Y8" s="20">
        <v>-6153076</v>
      </c>
      <c r="Z8" s="21">
        <v>-99.764462790487656</v>
      </c>
      <c r="AA8" s="22">
        <v>6167603</v>
      </c>
    </row>
    <row r="9" spans="1:27" x14ac:dyDescent="0.25">
      <c r="A9" s="23" t="s">
        <v>37</v>
      </c>
      <c r="B9" s="17" t="s">
        <v>6</v>
      </c>
      <c r="C9" s="18">
        <v>318072</v>
      </c>
      <c r="D9" s="18"/>
      <c r="E9" s="19"/>
      <c r="F9" s="20">
        <v>11250000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60000</v>
      </c>
      <c r="U9" s="20"/>
      <c r="V9" s="20">
        <v>60000</v>
      </c>
      <c r="W9" s="20">
        <v>60000</v>
      </c>
      <c r="X9" s="20">
        <v>11250000</v>
      </c>
      <c r="Y9" s="20">
        <v>-11190000</v>
      </c>
      <c r="Z9" s="21">
        <v>-99.466666666666669</v>
      </c>
      <c r="AA9" s="22">
        <v>11250000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11250000</v>
      </c>
      <c r="Y10" s="20">
        <v>-11250000</v>
      </c>
      <c r="Z10" s="21">
        <v>-100</v>
      </c>
      <c r="AA10" s="22">
        <v>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-854857</v>
      </c>
      <c r="D14" s="18"/>
      <c r="E14" s="19">
        <v>-3374908</v>
      </c>
      <c r="F14" s="20">
        <v>2780002</v>
      </c>
      <c r="G14" s="20">
        <v>-570486</v>
      </c>
      <c r="H14" s="20">
        <v>-134625</v>
      </c>
      <c r="I14" s="20">
        <v>-34500</v>
      </c>
      <c r="J14" s="20">
        <v>-739611</v>
      </c>
      <c r="K14" s="20">
        <v>-34500</v>
      </c>
      <c r="L14" s="20">
        <v>-100500</v>
      </c>
      <c r="M14" s="20">
        <v>-3890678</v>
      </c>
      <c r="N14" s="20">
        <v>-4025678</v>
      </c>
      <c r="O14" s="20">
        <v>-754128</v>
      </c>
      <c r="P14" s="20">
        <v>-211445</v>
      </c>
      <c r="Q14" s="20">
        <v>-1650666</v>
      </c>
      <c r="R14" s="20">
        <v>-2616239</v>
      </c>
      <c r="S14" s="20">
        <v>-201857</v>
      </c>
      <c r="T14" s="20">
        <v>-912132</v>
      </c>
      <c r="U14" s="20">
        <v>-922891</v>
      </c>
      <c r="V14" s="20">
        <v>-2036880</v>
      </c>
      <c r="W14" s="20">
        <v>-9418408</v>
      </c>
      <c r="X14" s="20">
        <v>2780002</v>
      </c>
      <c r="Y14" s="20">
        <v>-12198410</v>
      </c>
      <c r="Z14" s="21">
        <v>-438.79141094143097</v>
      </c>
      <c r="AA14" s="22">
        <v>2780002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122643</v>
      </c>
      <c r="D17" s="26">
        <f>SUM(D6:D16)</f>
        <v>0</v>
      </c>
      <c r="E17" s="27">
        <f t="shared" si="0"/>
        <v>4751427</v>
      </c>
      <c r="F17" s="28">
        <f t="shared" si="0"/>
        <v>33510477</v>
      </c>
      <c r="G17" s="28">
        <f t="shared" si="0"/>
        <v>-554795</v>
      </c>
      <c r="H17" s="28">
        <f t="shared" si="0"/>
        <v>-109268</v>
      </c>
      <c r="I17" s="28">
        <f t="shared" si="0"/>
        <v>-28225</v>
      </c>
      <c r="J17" s="28">
        <f t="shared" si="0"/>
        <v>-692288</v>
      </c>
      <c r="K17" s="28">
        <f t="shared" si="0"/>
        <v>14070</v>
      </c>
      <c r="L17" s="28">
        <f t="shared" si="0"/>
        <v>-68456</v>
      </c>
      <c r="M17" s="28">
        <f t="shared" si="0"/>
        <v>-3859347</v>
      </c>
      <c r="N17" s="28">
        <f t="shared" si="0"/>
        <v>-3913733</v>
      </c>
      <c r="O17" s="28">
        <f t="shared" si="0"/>
        <v>-726127</v>
      </c>
      <c r="P17" s="28">
        <f t="shared" si="0"/>
        <v>-175096</v>
      </c>
      <c r="Q17" s="28">
        <f t="shared" si="0"/>
        <v>-1628600</v>
      </c>
      <c r="R17" s="28">
        <f t="shared" si="0"/>
        <v>-2529823</v>
      </c>
      <c r="S17" s="28">
        <f t="shared" si="0"/>
        <v>-174240</v>
      </c>
      <c r="T17" s="28">
        <f t="shared" si="0"/>
        <v>-806902</v>
      </c>
      <c r="U17" s="28">
        <f t="shared" si="0"/>
        <v>-895204</v>
      </c>
      <c r="V17" s="28">
        <f t="shared" si="0"/>
        <v>-1876346</v>
      </c>
      <c r="W17" s="28">
        <f t="shared" si="0"/>
        <v>-9012190</v>
      </c>
      <c r="X17" s="28">
        <f t="shared" si="0"/>
        <v>33510477</v>
      </c>
      <c r="Y17" s="28">
        <f t="shared" si="0"/>
        <v>-42522667</v>
      </c>
      <c r="Z17" s="29">
        <f>+IF(X17&lt;&gt;0,+(Y17/X17)*100,0)</f>
        <v>-126.89364881317566</v>
      </c>
      <c r="AA17" s="30">
        <f>SUM(AA6:AA16)</f>
        <v>33510477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-115876</v>
      </c>
      <c r="D26" s="18"/>
      <c r="E26" s="19"/>
      <c r="F26" s="20"/>
      <c r="G26" s="20">
        <v>-150000</v>
      </c>
      <c r="H26" s="20"/>
      <c r="I26" s="20"/>
      <c r="J26" s="20">
        <v>-150000</v>
      </c>
      <c r="K26" s="20">
        <v>-17250</v>
      </c>
      <c r="L26" s="20"/>
      <c r="M26" s="20"/>
      <c r="N26" s="20">
        <v>-17250</v>
      </c>
      <c r="O26" s="20"/>
      <c r="P26" s="20"/>
      <c r="Q26" s="20"/>
      <c r="R26" s="20"/>
      <c r="S26" s="20"/>
      <c r="T26" s="20">
        <v>-504710</v>
      </c>
      <c r="U26" s="20">
        <v>-16000</v>
      </c>
      <c r="V26" s="20">
        <v>-520710</v>
      </c>
      <c r="W26" s="20">
        <v>-687960</v>
      </c>
      <c r="X26" s="20"/>
      <c r="Y26" s="20">
        <v>-687960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-115876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-17250</v>
      </c>
      <c r="L27" s="28">
        <f t="shared" si="1"/>
        <v>0</v>
      </c>
      <c r="M27" s="28">
        <f t="shared" si="1"/>
        <v>0</v>
      </c>
      <c r="N27" s="28">
        <f t="shared" si="1"/>
        <v>-17250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-504710</v>
      </c>
      <c r="U27" s="28">
        <f t="shared" si="1"/>
        <v>-16000</v>
      </c>
      <c r="V27" s="28">
        <f t="shared" si="1"/>
        <v>-520710</v>
      </c>
      <c r="W27" s="28">
        <f t="shared" si="1"/>
        <v>-687960</v>
      </c>
      <c r="X27" s="28">
        <f t="shared" si="1"/>
        <v>0</v>
      </c>
      <c r="Y27" s="28">
        <f t="shared" si="1"/>
        <v>-687960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6767</v>
      </c>
      <c r="D38" s="32">
        <f>+D17+D27+D36</f>
        <v>0</v>
      </c>
      <c r="E38" s="33">
        <f t="shared" si="3"/>
        <v>4751427</v>
      </c>
      <c r="F38" s="2">
        <f t="shared" si="3"/>
        <v>33510477</v>
      </c>
      <c r="G38" s="2">
        <f t="shared" si="3"/>
        <v>-704795</v>
      </c>
      <c r="H38" s="2">
        <f t="shared" si="3"/>
        <v>-109268</v>
      </c>
      <c r="I38" s="2">
        <f t="shared" si="3"/>
        <v>-28225</v>
      </c>
      <c r="J38" s="2">
        <f t="shared" si="3"/>
        <v>-842288</v>
      </c>
      <c r="K38" s="2">
        <f t="shared" si="3"/>
        <v>-3180</v>
      </c>
      <c r="L38" s="2">
        <f t="shared" si="3"/>
        <v>-68456</v>
      </c>
      <c r="M38" s="2">
        <f t="shared" si="3"/>
        <v>-3859347</v>
      </c>
      <c r="N38" s="2">
        <f t="shared" si="3"/>
        <v>-3930983</v>
      </c>
      <c r="O38" s="2">
        <f t="shared" si="3"/>
        <v>-726127</v>
      </c>
      <c r="P38" s="2">
        <f t="shared" si="3"/>
        <v>-175096</v>
      </c>
      <c r="Q38" s="2">
        <f t="shared" si="3"/>
        <v>-1628600</v>
      </c>
      <c r="R38" s="2">
        <f t="shared" si="3"/>
        <v>-2529823</v>
      </c>
      <c r="S38" s="2">
        <f t="shared" si="3"/>
        <v>-174240</v>
      </c>
      <c r="T38" s="2">
        <f t="shared" si="3"/>
        <v>-1311612</v>
      </c>
      <c r="U38" s="2">
        <f t="shared" si="3"/>
        <v>-911204</v>
      </c>
      <c r="V38" s="2">
        <f t="shared" si="3"/>
        <v>-2397056</v>
      </c>
      <c r="W38" s="2">
        <f t="shared" si="3"/>
        <v>-9700150</v>
      </c>
      <c r="X38" s="2">
        <f t="shared" si="3"/>
        <v>33510477</v>
      </c>
      <c r="Y38" s="2">
        <f t="shared" si="3"/>
        <v>-43210627</v>
      </c>
      <c r="Z38" s="34">
        <f>+IF(X38&lt;&gt;0,+(Y38/X38)*100,0)</f>
        <v>-128.94661869480402</v>
      </c>
      <c r="AA38" s="35">
        <f>+AA17+AA27+AA36</f>
        <v>33510477</v>
      </c>
    </row>
    <row r="39" spans="1:27" x14ac:dyDescent="0.25">
      <c r="A39" s="23" t="s">
        <v>60</v>
      </c>
      <c r="B39" s="17"/>
      <c r="C39" s="32">
        <v>-36458595</v>
      </c>
      <c r="D39" s="32"/>
      <c r="E39" s="33">
        <v>-36458596</v>
      </c>
      <c r="F39" s="2">
        <v>-37053663</v>
      </c>
      <c r="G39" s="2">
        <v>-37053664</v>
      </c>
      <c r="H39" s="2">
        <f>+G40+H60</f>
        <v>-37758459</v>
      </c>
      <c r="I39" s="2">
        <f>+H40+I60</f>
        <v>-37867727</v>
      </c>
      <c r="J39" s="2">
        <f>+G39</f>
        <v>-37053664</v>
      </c>
      <c r="K39" s="2">
        <f>+I40+K60</f>
        <v>-37895952</v>
      </c>
      <c r="L39" s="2">
        <f>+K40+L60</f>
        <v>-37899132</v>
      </c>
      <c r="M39" s="2">
        <f>+L40+M60</f>
        <v>-37967588</v>
      </c>
      <c r="N39" s="2">
        <f>+K39</f>
        <v>-37895952</v>
      </c>
      <c r="O39" s="2">
        <f>+M40+O60</f>
        <v>-41826935</v>
      </c>
      <c r="P39" s="2">
        <f>+O40+P60</f>
        <v>-42553062</v>
      </c>
      <c r="Q39" s="2">
        <f>+P40+Q60</f>
        <v>-42728158</v>
      </c>
      <c r="R39" s="2">
        <f>+O39</f>
        <v>-41826935</v>
      </c>
      <c r="S39" s="2">
        <f>+Q40+S60</f>
        <v>-44356758</v>
      </c>
      <c r="T39" s="2">
        <f>+S40+T60</f>
        <v>-44530998</v>
      </c>
      <c r="U39" s="2">
        <f>+T40+U60</f>
        <v>-45842610</v>
      </c>
      <c r="V39" s="2">
        <f>+S39</f>
        <v>-44356758</v>
      </c>
      <c r="W39" s="2">
        <f>+G39</f>
        <v>-37053664</v>
      </c>
      <c r="X39" s="2">
        <v>-37053663</v>
      </c>
      <c r="Y39" s="2">
        <f>+W39-X39</f>
        <v>-1</v>
      </c>
      <c r="Z39" s="34">
        <f>+IF(X39&lt;&gt;0,+(Y39/X39)*100,0)</f>
        <v>2.6987885111385613E-6</v>
      </c>
      <c r="AA39" s="35">
        <v>-37053663</v>
      </c>
    </row>
    <row r="40" spans="1:27" x14ac:dyDescent="0.25">
      <c r="A40" s="41" t="s">
        <v>62</v>
      </c>
      <c r="B40" s="42" t="s">
        <v>61</v>
      </c>
      <c r="C40" s="43">
        <f>+C38+C39</f>
        <v>-36451828</v>
      </c>
      <c r="D40" s="43">
        <f t="shared" ref="D40:AA40" si="4">+D38+D39</f>
        <v>0</v>
      </c>
      <c r="E40" s="44">
        <f t="shared" si="4"/>
        <v>-31707169</v>
      </c>
      <c r="F40" s="45">
        <f t="shared" si="4"/>
        <v>-3543186</v>
      </c>
      <c r="G40" s="45">
        <f t="shared" si="4"/>
        <v>-37758459</v>
      </c>
      <c r="H40" s="45">
        <f t="shared" si="4"/>
        <v>-37867727</v>
      </c>
      <c r="I40" s="45">
        <f t="shared" si="4"/>
        <v>-37895952</v>
      </c>
      <c r="J40" s="45">
        <f>+I40</f>
        <v>-37895952</v>
      </c>
      <c r="K40" s="45">
        <f t="shared" si="4"/>
        <v>-37899132</v>
      </c>
      <c r="L40" s="45">
        <f t="shared" si="4"/>
        <v>-37967588</v>
      </c>
      <c r="M40" s="45">
        <f t="shared" si="4"/>
        <v>-41826935</v>
      </c>
      <c r="N40" s="45">
        <f>+M40</f>
        <v>-41826935</v>
      </c>
      <c r="O40" s="45">
        <f t="shared" si="4"/>
        <v>-42553062</v>
      </c>
      <c r="P40" s="45">
        <f t="shared" si="4"/>
        <v>-42728158</v>
      </c>
      <c r="Q40" s="45">
        <f t="shared" si="4"/>
        <v>-44356758</v>
      </c>
      <c r="R40" s="45">
        <f>+Q40</f>
        <v>-44356758</v>
      </c>
      <c r="S40" s="45">
        <f t="shared" si="4"/>
        <v>-44530998</v>
      </c>
      <c r="T40" s="45">
        <f t="shared" si="4"/>
        <v>-45842610</v>
      </c>
      <c r="U40" s="45">
        <f t="shared" si="4"/>
        <v>-46753814</v>
      </c>
      <c r="V40" s="45">
        <f>+U40</f>
        <v>-46753814</v>
      </c>
      <c r="W40" s="45">
        <f>+V40</f>
        <v>-46753814</v>
      </c>
      <c r="X40" s="45">
        <f t="shared" si="4"/>
        <v>-3543186</v>
      </c>
      <c r="Y40" s="45">
        <f t="shared" si="4"/>
        <v>-43210628</v>
      </c>
      <c r="Z40" s="46">
        <f>+IF(X40&lt;&gt;0,+(Y40/X40)*100,0)</f>
        <v>1219.541621580126</v>
      </c>
      <c r="AA40" s="47">
        <f t="shared" si="4"/>
        <v>-3543186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-37053664</v>
      </c>
      <c r="J60">
        <v>-37053664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1393357</v>
      </c>
      <c r="D7" s="18"/>
      <c r="E7" s="19">
        <v>7056065</v>
      </c>
      <c r="F7" s="20">
        <v>7557031</v>
      </c>
      <c r="G7" s="20"/>
      <c r="H7" s="20"/>
      <c r="I7" s="20"/>
      <c r="J7" s="20"/>
      <c r="K7" s="20">
        <v>-1393357</v>
      </c>
      <c r="L7" s="20">
        <v>3193513</v>
      </c>
      <c r="M7" s="20"/>
      <c r="N7" s="20">
        <v>1800156</v>
      </c>
      <c r="O7" s="20"/>
      <c r="P7" s="20">
        <v>1251220</v>
      </c>
      <c r="Q7" s="20"/>
      <c r="R7" s="20">
        <v>1251220</v>
      </c>
      <c r="S7" s="20"/>
      <c r="T7" s="20"/>
      <c r="U7" s="20"/>
      <c r="V7" s="20"/>
      <c r="W7" s="20">
        <v>3051376</v>
      </c>
      <c r="X7" s="20">
        <v>7557031</v>
      </c>
      <c r="Y7" s="20">
        <v>-4505655</v>
      </c>
      <c r="Z7" s="21">
        <v>-59.62202616344964</v>
      </c>
      <c r="AA7" s="22">
        <v>7557031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-844671</v>
      </c>
      <c r="F14" s="20">
        <v>-788636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-788636</v>
      </c>
      <c r="Y14" s="20">
        <v>788636</v>
      </c>
      <c r="Z14" s="21">
        <v>-100</v>
      </c>
      <c r="AA14" s="22">
        <v>-788636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1393357</v>
      </c>
      <c r="D17" s="26">
        <f>SUM(D6:D16)</f>
        <v>0</v>
      </c>
      <c r="E17" s="27">
        <f t="shared" si="0"/>
        <v>6211394</v>
      </c>
      <c r="F17" s="28">
        <f t="shared" si="0"/>
        <v>6768395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-1393357</v>
      </c>
      <c r="L17" s="28">
        <f t="shared" si="0"/>
        <v>3193513</v>
      </c>
      <c r="M17" s="28">
        <f t="shared" si="0"/>
        <v>0</v>
      </c>
      <c r="N17" s="28">
        <f t="shared" si="0"/>
        <v>1800156</v>
      </c>
      <c r="O17" s="28">
        <f t="shared" si="0"/>
        <v>0</v>
      </c>
      <c r="P17" s="28">
        <f t="shared" si="0"/>
        <v>1251220</v>
      </c>
      <c r="Q17" s="28">
        <f t="shared" si="0"/>
        <v>0</v>
      </c>
      <c r="R17" s="28">
        <f t="shared" si="0"/>
        <v>1251220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3051376</v>
      </c>
      <c r="X17" s="28">
        <f t="shared" si="0"/>
        <v>6768395</v>
      </c>
      <c r="Y17" s="28">
        <f t="shared" si="0"/>
        <v>-3717019</v>
      </c>
      <c r="Z17" s="29">
        <f>+IF(X17&lt;&gt;0,+(Y17/X17)*100,0)</f>
        <v>-54.917288367478555</v>
      </c>
      <c r="AA17" s="30">
        <f>SUM(AA6:AA16)</f>
        <v>6768395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-704190</v>
      </c>
      <c r="D26" s="18"/>
      <c r="E26" s="19"/>
      <c r="F26" s="20"/>
      <c r="G26" s="20"/>
      <c r="H26" s="20"/>
      <c r="I26" s="20"/>
      <c r="J26" s="20"/>
      <c r="K26" s="20">
        <v>704190</v>
      </c>
      <c r="L26" s="20">
        <v>-7366858</v>
      </c>
      <c r="M26" s="20"/>
      <c r="N26" s="20">
        <v>-6662668</v>
      </c>
      <c r="O26" s="20"/>
      <c r="P26" s="20"/>
      <c r="Q26" s="20"/>
      <c r="R26" s="20"/>
      <c r="S26" s="20"/>
      <c r="T26" s="20"/>
      <c r="U26" s="20"/>
      <c r="V26" s="20"/>
      <c r="W26" s="20">
        <v>-6662668</v>
      </c>
      <c r="X26" s="20"/>
      <c r="Y26" s="20">
        <v>-6662668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-704190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704190</v>
      </c>
      <c r="L27" s="28">
        <f t="shared" si="1"/>
        <v>-7366858</v>
      </c>
      <c r="M27" s="28">
        <f t="shared" si="1"/>
        <v>0</v>
      </c>
      <c r="N27" s="28">
        <f t="shared" si="1"/>
        <v>-6662668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-6662668</v>
      </c>
      <c r="X27" s="28">
        <f t="shared" si="1"/>
        <v>0</v>
      </c>
      <c r="Y27" s="28">
        <f t="shared" si="1"/>
        <v>-6662668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689167</v>
      </c>
      <c r="D38" s="32">
        <f>+D17+D27+D36</f>
        <v>0</v>
      </c>
      <c r="E38" s="33">
        <f t="shared" si="3"/>
        <v>6211394</v>
      </c>
      <c r="F38" s="2">
        <f t="shared" si="3"/>
        <v>6768395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-689167</v>
      </c>
      <c r="L38" s="2">
        <f t="shared" si="3"/>
        <v>-4173345</v>
      </c>
      <c r="M38" s="2">
        <f t="shared" si="3"/>
        <v>0</v>
      </c>
      <c r="N38" s="2">
        <f t="shared" si="3"/>
        <v>-4862512</v>
      </c>
      <c r="O38" s="2">
        <f t="shared" si="3"/>
        <v>0</v>
      </c>
      <c r="P38" s="2">
        <f t="shared" si="3"/>
        <v>1251220</v>
      </c>
      <c r="Q38" s="2">
        <f t="shared" si="3"/>
        <v>0</v>
      </c>
      <c r="R38" s="2">
        <f t="shared" si="3"/>
        <v>1251220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-3611292</v>
      </c>
      <c r="X38" s="2">
        <f t="shared" si="3"/>
        <v>6768395</v>
      </c>
      <c r="Y38" s="2">
        <f t="shared" si="3"/>
        <v>-10379687</v>
      </c>
      <c r="Z38" s="34">
        <f>+IF(X38&lt;&gt;0,+(Y38/X38)*100,0)</f>
        <v>-153.35521936884592</v>
      </c>
      <c r="AA38" s="35">
        <f>+AA17+AA27+AA36</f>
        <v>6768395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-689167</v>
      </c>
      <c r="M39" s="2">
        <f>+L40+M60</f>
        <v>-4862512</v>
      </c>
      <c r="N39" s="2">
        <f>+K39</f>
        <v>0</v>
      </c>
      <c r="O39" s="2">
        <f>+M40+O60</f>
        <v>-4862512</v>
      </c>
      <c r="P39" s="2">
        <f>+O40+P60</f>
        <v>-4862512</v>
      </c>
      <c r="Q39" s="2">
        <f>+P40+Q60</f>
        <v>-3611292</v>
      </c>
      <c r="R39" s="2">
        <f>+O39</f>
        <v>-4862512</v>
      </c>
      <c r="S39" s="2">
        <f>+Q40+S60</f>
        <v>-3611292</v>
      </c>
      <c r="T39" s="2">
        <f>+S40+T60</f>
        <v>-3611292</v>
      </c>
      <c r="U39" s="2">
        <f>+T40+U60</f>
        <v>-3611292</v>
      </c>
      <c r="V39" s="2">
        <f>+S39</f>
        <v>-3611292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689167</v>
      </c>
      <c r="D40" s="43">
        <f t="shared" ref="D40:AA40" si="4">+D38+D39</f>
        <v>0</v>
      </c>
      <c r="E40" s="44">
        <f t="shared" si="4"/>
        <v>6211394</v>
      </c>
      <c r="F40" s="45">
        <f t="shared" si="4"/>
        <v>6768395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-689167</v>
      </c>
      <c r="L40" s="45">
        <f t="shared" si="4"/>
        <v>-4862512</v>
      </c>
      <c r="M40" s="45">
        <f t="shared" si="4"/>
        <v>-4862512</v>
      </c>
      <c r="N40" s="45">
        <f>+M40</f>
        <v>-4862512</v>
      </c>
      <c r="O40" s="45">
        <f t="shared" si="4"/>
        <v>-4862512</v>
      </c>
      <c r="P40" s="45">
        <f t="shared" si="4"/>
        <v>-3611292</v>
      </c>
      <c r="Q40" s="45">
        <f t="shared" si="4"/>
        <v>-3611292</v>
      </c>
      <c r="R40" s="45">
        <f>+Q40</f>
        <v>-3611292</v>
      </c>
      <c r="S40" s="45">
        <f t="shared" si="4"/>
        <v>-3611292</v>
      </c>
      <c r="T40" s="45">
        <f t="shared" si="4"/>
        <v>-3611292</v>
      </c>
      <c r="U40" s="45">
        <f t="shared" si="4"/>
        <v>-3611292</v>
      </c>
      <c r="V40" s="45">
        <f>+U40</f>
        <v>-3611292</v>
      </c>
      <c r="W40" s="45">
        <f>+V40</f>
        <v>-3611292</v>
      </c>
      <c r="X40" s="45">
        <f t="shared" si="4"/>
        <v>6768395</v>
      </c>
      <c r="Y40" s="45">
        <f t="shared" si="4"/>
        <v>-10379687</v>
      </c>
      <c r="Z40" s="46">
        <f>+IF(X40&lt;&gt;0,+(Y40/X40)*100,0)</f>
        <v>-153.35521936884592</v>
      </c>
      <c r="AA40" s="47">
        <f t="shared" si="4"/>
        <v>6768395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27576510</v>
      </c>
      <c r="D7" s="18"/>
      <c r="E7" s="19">
        <v>29338793</v>
      </c>
      <c r="F7" s="20">
        <v>30425448</v>
      </c>
      <c r="G7" s="20">
        <v>2463329</v>
      </c>
      <c r="H7" s="20">
        <v>2682856</v>
      </c>
      <c r="I7" s="20">
        <v>2268434</v>
      </c>
      <c r="J7" s="20">
        <v>7414619</v>
      </c>
      <c r="K7" s="20">
        <v>3041368</v>
      </c>
      <c r="L7" s="20">
        <v>2422117</v>
      </c>
      <c r="M7" s="20">
        <v>2077765</v>
      </c>
      <c r="N7" s="20">
        <v>7541250</v>
      </c>
      <c r="O7" s="20">
        <v>2879814</v>
      </c>
      <c r="P7" s="20">
        <v>2476142</v>
      </c>
      <c r="Q7" s="20">
        <v>2840723</v>
      </c>
      <c r="R7" s="20">
        <v>8196679</v>
      </c>
      <c r="S7" s="20">
        <v>2504847</v>
      </c>
      <c r="T7" s="20">
        <v>3095868</v>
      </c>
      <c r="U7" s="20">
        <v>2586937</v>
      </c>
      <c r="V7" s="20">
        <v>8187652</v>
      </c>
      <c r="W7" s="20">
        <v>31340200</v>
      </c>
      <c r="X7" s="20">
        <v>30425448</v>
      </c>
      <c r="Y7" s="20">
        <v>914752</v>
      </c>
      <c r="Z7" s="21">
        <v>3.00653584459956</v>
      </c>
      <c r="AA7" s="22">
        <v>30425448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403898</v>
      </c>
      <c r="D9" s="18"/>
      <c r="E9" s="19"/>
      <c r="F9" s="20"/>
      <c r="G9" s="20">
        <v>1205</v>
      </c>
      <c r="H9" s="20">
        <v>1107</v>
      </c>
      <c r="I9" s="20">
        <v>1570</v>
      </c>
      <c r="J9" s="20">
        <v>3882</v>
      </c>
      <c r="K9" s="20">
        <v>2799</v>
      </c>
      <c r="L9" s="20">
        <v>625</v>
      </c>
      <c r="M9" s="20">
        <v>475</v>
      </c>
      <c r="N9" s="20">
        <v>3899</v>
      </c>
      <c r="O9" s="20">
        <v>528</v>
      </c>
      <c r="P9" s="20">
        <v>910</v>
      </c>
      <c r="Q9" s="20">
        <v>1834</v>
      </c>
      <c r="R9" s="20">
        <v>3272</v>
      </c>
      <c r="S9" s="20">
        <v>912</v>
      </c>
      <c r="T9" s="20"/>
      <c r="U9" s="20">
        <v>3376</v>
      </c>
      <c r="V9" s="20">
        <v>4288</v>
      </c>
      <c r="W9" s="20">
        <v>15341</v>
      </c>
      <c r="X9" s="20"/>
      <c r="Y9" s="20">
        <v>15341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-21483788</v>
      </c>
      <c r="D14" s="18"/>
      <c r="E14" s="19">
        <v>-21186011</v>
      </c>
      <c r="F14" s="20">
        <v>-35902876</v>
      </c>
      <c r="G14" s="20">
        <v>-2926287</v>
      </c>
      <c r="H14" s="20">
        <v>-640083</v>
      </c>
      <c r="I14" s="20">
        <v>-496537</v>
      </c>
      <c r="J14" s="20">
        <v>-4062907</v>
      </c>
      <c r="K14" s="20">
        <v>-2763302</v>
      </c>
      <c r="L14" s="20">
        <v>-114257</v>
      </c>
      <c r="M14" s="20">
        <v>-404518</v>
      </c>
      <c r="N14" s="20">
        <v>-3282077</v>
      </c>
      <c r="O14" s="20">
        <v>-2244945</v>
      </c>
      <c r="P14" s="20">
        <v>-1249045</v>
      </c>
      <c r="Q14" s="20">
        <v>-1964920</v>
      </c>
      <c r="R14" s="20">
        <v>-5458910</v>
      </c>
      <c r="S14" s="20">
        <v>-2122931</v>
      </c>
      <c r="T14" s="20">
        <v>-3680795</v>
      </c>
      <c r="U14" s="20">
        <v>-2001553</v>
      </c>
      <c r="V14" s="20">
        <v>-7805279</v>
      </c>
      <c r="W14" s="20">
        <v>-20609173</v>
      </c>
      <c r="X14" s="20">
        <v>-35902876</v>
      </c>
      <c r="Y14" s="20">
        <v>15293703</v>
      </c>
      <c r="Z14" s="21">
        <v>-42.597431470392507</v>
      </c>
      <c r="AA14" s="22">
        <v>-35902876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6496620</v>
      </c>
      <c r="D17" s="26">
        <f>SUM(D6:D16)</f>
        <v>0</v>
      </c>
      <c r="E17" s="27">
        <f t="shared" si="0"/>
        <v>8152782</v>
      </c>
      <c r="F17" s="28">
        <f t="shared" si="0"/>
        <v>-5477428</v>
      </c>
      <c r="G17" s="28">
        <f t="shared" si="0"/>
        <v>-461753</v>
      </c>
      <c r="H17" s="28">
        <f t="shared" si="0"/>
        <v>2043880</v>
      </c>
      <c r="I17" s="28">
        <f t="shared" si="0"/>
        <v>1773467</v>
      </c>
      <c r="J17" s="28">
        <f t="shared" si="0"/>
        <v>3355594</v>
      </c>
      <c r="K17" s="28">
        <f t="shared" si="0"/>
        <v>280865</v>
      </c>
      <c r="L17" s="28">
        <f t="shared" si="0"/>
        <v>2308485</v>
      </c>
      <c r="M17" s="28">
        <f t="shared" si="0"/>
        <v>1673722</v>
      </c>
      <c r="N17" s="28">
        <f t="shared" si="0"/>
        <v>4263072</v>
      </c>
      <c r="O17" s="28">
        <f t="shared" si="0"/>
        <v>635397</v>
      </c>
      <c r="P17" s="28">
        <f t="shared" si="0"/>
        <v>1228007</v>
      </c>
      <c r="Q17" s="28">
        <f t="shared" si="0"/>
        <v>877637</v>
      </c>
      <c r="R17" s="28">
        <f t="shared" si="0"/>
        <v>2741041</v>
      </c>
      <c r="S17" s="28">
        <f t="shared" si="0"/>
        <v>382828</v>
      </c>
      <c r="T17" s="28">
        <f t="shared" si="0"/>
        <v>-584927</v>
      </c>
      <c r="U17" s="28">
        <f t="shared" si="0"/>
        <v>588760</v>
      </c>
      <c r="V17" s="28">
        <f t="shared" si="0"/>
        <v>386661</v>
      </c>
      <c r="W17" s="28">
        <f t="shared" si="0"/>
        <v>10746368</v>
      </c>
      <c r="X17" s="28">
        <f t="shared" si="0"/>
        <v>-5477428</v>
      </c>
      <c r="Y17" s="28">
        <f t="shared" si="0"/>
        <v>16223796</v>
      </c>
      <c r="Z17" s="29">
        <f>+IF(X17&lt;&gt;0,+(Y17/X17)*100,0)</f>
        <v>-296.19368798640528</v>
      </c>
      <c r="AA17" s="30">
        <f>SUM(AA6:AA16)</f>
        <v>-5477428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-294761</v>
      </c>
      <c r="T26" s="20"/>
      <c r="U26" s="20"/>
      <c r="V26" s="20">
        <v>-294761</v>
      </c>
      <c r="W26" s="20">
        <v>-294761</v>
      </c>
      <c r="X26" s="20"/>
      <c r="Y26" s="20">
        <v>-294761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-294761</v>
      </c>
      <c r="T27" s="28">
        <f t="shared" si="1"/>
        <v>0</v>
      </c>
      <c r="U27" s="28">
        <f t="shared" si="1"/>
        <v>0</v>
      </c>
      <c r="V27" s="28">
        <f t="shared" si="1"/>
        <v>-294761</v>
      </c>
      <c r="W27" s="28">
        <f t="shared" si="1"/>
        <v>-294761</v>
      </c>
      <c r="X27" s="28">
        <f t="shared" si="1"/>
        <v>0</v>
      </c>
      <c r="Y27" s="28">
        <f t="shared" si="1"/>
        <v>-294761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6496620</v>
      </c>
      <c r="D38" s="32">
        <f>+D17+D27+D36</f>
        <v>0</v>
      </c>
      <c r="E38" s="33">
        <f t="shared" si="3"/>
        <v>8152782</v>
      </c>
      <c r="F38" s="2">
        <f t="shared" si="3"/>
        <v>-5477428</v>
      </c>
      <c r="G38" s="2">
        <f t="shared" si="3"/>
        <v>-461753</v>
      </c>
      <c r="H38" s="2">
        <f t="shared" si="3"/>
        <v>2043880</v>
      </c>
      <c r="I38" s="2">
        <f t="shared" si="3"/>
        <v>1773467</v>
      </c>
      <c r="J38" s="2">
        <f t="shared" si="3"/>
        <v>3355594</v>
      </c>
      <c r="K38" s="2">
        <f t="shared" si="3"/>
        <v>280865</v>
      </c>
      <c r="L38" s="2">
        <f t="shared" si="3"/>
        <v>2308485</v>
      </c>
      <c r="M38" s="2">
        <f t="shared" si="3"/>
        <v>1673722</v>
      </c>
      <c r="N38" s="2">
        <f t="shared" si="3"/>
        <v>4263072</v>
      </c>
      <c r="O38" s="2">
        <f t="shared" si="3"/>
        <v>635397</v>
      </c>
      <c r="P38" s="2">
        <f t="shared" si="3"/>
        <v>1228007</v>
      </c>
      <c r="Q38" s="2">
        <f t="shared" si="3"/>
        <v>877637</v>
      </c>
      <c r="R38" s="2">
        <f t="shared" si="3"/>
        <v>2741041</v>
      </c>
      <c r="S38" s="2">
        <f t="shared" si="3"/>
        <v>88067</v>
      </c>
      <c r="T38" s="2">
        <f t="shared" si="3"/>
        <v>-584927</v>
      </c>
      <c r="U38" s="2">
        <f t="shared" si="3"/>
        <v>588760</v>
      </c>
      <c r="V38" s="2">
        <f t="shared" si="3"/>
        <v>91900</v>
      </c>
      <c r="W38" s="2">
        <f t="shared" si="3"/>
        <v>10451607</v>
      </c>
      <c r="X38" s="2">
        <f t="shared" si="3"/>
        <v>-5477428</v>
      </c>
      <c r="Y38" s="2">
        <f t="shared" si="3"/>
        <v>15929035</v>
      </c>
      <c r="Z38" s="34">
        <f>+IF(X38&lt;&gt;0,+(Y38/X38)*100,0)</f>
        <v>-290.81231190989638</v>
      </c>
      <c r="AA38" s="35">
        <f>+AA17+AA27+AA36</f>
        <v>-5477428</v>
      </c>
    </row>
    <row r="39" spans="1:27" x14ac:dyDescent="0.25">
      <c r="A39" s="23" t="s">
        <v>60</v>
      </c>
      <c r="B39" s="17"/>
      <c r="C39" s="32">
        <v>17325725</v>
      </c>
      <c r="D39" s="32"/>
      <c r="E39" s="33"/>
      <c r="F39" s="2">
        <v>22686941</v>
      </c>
      <c r="G39" s="2">
        <v>22686941</v>
      </c>
      <c r="H39" s="2">
        <f>+G40+H60</f>
        <v>22225188</v>
      </c>
      <c r="I39" s="2">
        <f>+H40+I60</f>
        <v>24269068</v>
      </c>
      <c r="J39" s="2">
        <f>+G39</f>
        <v>22686941</v>
      </c>
      <c r="K39" s="2">
        <f>+I40+K60</f>
        <v>26042535</v>
      </c>
      <c r="L39" s="2">
        <f>+K40+L60</f>
        <v>26323400</v>
      </c>
      <c r="M39" s="2">
        <f>+L40+M60</f>
        <v>28631885</v>
      </c>
      <c r="N39" s="2">
        <f>+K39</f>
        <v>26042535</v>
      </c>
      <c r="O39" s="2">
        <f>+M40+O60</f>
        <v>30305607</v>
      </c>
      <c r="P39" s="2">
        <f>+O40+P60</f>
        <v>30941004</v>
      </c>
      <c r="Q39" s="2">
        <f>+P40+Q60</f>
        <v>32169011</v>
      </c>
      <c r="R39" s="2">
        <f>+O39</f>
        <v>30305607</v>
      </c>
      <c r="S39" s="2">
        <f>+Q40+S60</f>
        <v>33046648</v>
      </c>
      <c r="T39" s="2">
        <f>+S40+T60</f>
        <v>33134715</v>
      </c>
      <c r="U39" s="2">
        <f>+T40+U60</f>
        <v>32549788</v>
      </c>
      <c r="V39" s="2">
        <f>+S39</f>
        <v>33046648</v>
      </c>
      <c r="W39" s="2">
        <f>+G39</f>
        <v>22686941</v>
      </c>
      <c r="X39" s="2">
        <v>22686941</v>
      </c>
      <c r="Y39" s="2">
        <f>+W39-X39</f>
        <v>0</v>
      </c>
      <c r="Z39" s="34">
        <f>+IF(X39&lt;&gt;0,+(Y39/X39)*100,0)</f>
        <v>0</v>
      </c>
      <c r="AA39" s="35">
        <v>22686941</v>
      </c>
    </row>
    <row r="40" spans="1:27" x14ac:dyDescent="0.25">
      <c r="A40" s="41" t="s">
        <v>62</v>
      </c>
      <c r="B40" s="42" t="s">
        <v>61</v>
      </c>
      <c r="C40" s="43">
        <f>+C38+C39</f>
        <v>23822345</v>
      </c>
      <c r="D40" s="43">
        <f t="shared" ref="D40:AA40" si="4">+D38+D39</f>
        <v>0</v>
      </c>
      <c r="E40" s="44">
        <f t="shared" si="4"/>
        <v>8152782</v>
      </c>
      <c r="F40" s="45">
        <f t="shared" si="4"/>
        <v>17209513</v>
      </c>
      <c r="G40" s="45">
        <f t="shared" si="4"/>
        <v>22225188</v>
      </c>
      <c r="H40" s="45">
        <f t="shared" si="4"/>
        <v>24269068</v>
      </c>
      <c r="I40" s="45">
        <f t="shared" si="4"/>
        <v>26042535</v>
      </c>
      <c r="J40" s="45">
        <f>+I40</f>
        <v>26042535</v>
      </c>
      <c r="K40" s="45">
        <f t="shared" si="4"/>
        <v>26323400</v>
      </c>
      <c r="L40" s="45">
        <f t="shared" si="4"/>
        <v>28631885</v>
      </c>
      <c r="M40" s="45">
        <f t="shared" si="4"/>
        <v>30305607</v>
      </c>
      <c r="N40" s="45">
        <f>+M40</f>
        <v>30305607</v>
      </c>
      <c r="O40" s="45">
        <f t="shared" si="4"/>
        <v>30941004</v>
      </c>
      <c r="P40" s="45">
        <f t="shared" si="4"/>
        <v>32169011</v>
      </c>
      <c r="Q40" s="45">
        <f t="shared" si="4"/>
        <v>33046648</v>
      </c>
      <c r="R40" s="45">
        <f>+Q40</f>
        <v>33046648</v>
      </c>
      <c r="S40" s="45">
        <f t="shared" si="4"/>
        <v>33134715</v>
      </c>
      <c r="T40" s="45">
        <f t="shared" si="4"/>
        <v>32549788</v>
      </c>
      <c r="U40" s="45">
        <f t="shared" si="4"/>
        <v>33138548</v>
      </c>
      <c r="V40" s="45">
        <f>+U40</f>
        <v>33138548</v>
      </c>
      <c r="W40" s="45">
        <f>+V40</f>
        <v>33138548</v>
      </c>
      <c r="X40" s="45">
        <f t="shared" si="4"/>
        <v>17209513</v>
      </c>
      <c r="Y40" s="45">
        <f t="shared" si="4"/>
        <v>15929035</v>
      </c>
      <c r="Z40" s="46">
        <f>+IF(X40&lt;&gt;0,+(Y40/X40)*100,0)</f>
        <v>92.559475680688934</v>
      </c>
      <c r="AA40" s="47">
        <f t="shared" si="4"/>
        <v>17209513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22686941</v>
      </c>
      <c r="J60">
        <v>22686941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1388037</v>
      </c>
      <c r="F7" s="20">
        <v>1066173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1066176</v>
      </c>
      <c r="Y7" s="20">
        <v>-1066176</v>
      </c>
      <c r="Z7" s="21">
        <v>-100</v>
      </c>
      <c r="AA7" s="22">
        <v>1066173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-11458637</v>
      </c>
      <c r="F14" s="20">
        <v>-17123591</v>
      </c>
      <c r="G14" s="20"/>
      <c r="H14" s="20"/>
      <c r="I14" s="20"/>
      <c r="J14" s="20"/>
      <c r="K14" s="20"/>
      <c r="L14" s="20"/>
      <c r="M14" s="20"/>
      <c r="N14" s="20"/>
      <c r="O14" s="20">
        <v>-661160</v>
      </c>
      <c r="P14" s="20"/>
      <c r="Q14" s="20">
        <v>-94680</v>
      </c>
      <c r="R14" s="20">
        <v>-755840</v>
      </c>
      <c r="S14" s="20">
        <v>-94976</v>
      </c>
      <c r="T14" s="20">
        <v>-94494</v>
      </c>
      <c r="U14" s="20">
        <v>659058</v>
      </c>
      <c r="V14" s="20">
        <v>469588</v>
      </c>
      <c r="W14" s="20">
        <v>-286252</v>
      </c>
      <c r="X14" s="20">
        <v>-17123604</v>
      </c>
      <c r="Y14" s="20">
        <v>16837352</v>
      </c>
      <c r="Z14" s="21">
        <v>-98.328319201962387</v>
      </c>
      <c r="AA14" s="22">
        <v>-17123591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-10070600</v>
      </c>
      <c r="F17" s="28">
        <f t="shared" si="0"/>
        <v>-16057418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-661160</v>
      </c>
      <c r="P17" s="28">
        <f t="shared" si="0"/>
        <v>0</v>
      </c>
      <c r="Q17" s="28">
        <f t="shared" si="0"/>
        <v>-94680</v>
      </c>
      <c r="R17" s="28">
        <f t="shared" si="0"/>
        <v>-755840</v>
      </c>
      <c r="S17" s="28">
        <f t="shared" si="0"/>
        <v>-94976</v>
      </c>
      <c r="T17" s="28">
        <f t="shared" si="0"/>
        <v>-94494</v>
      </c>
      <c r="U17" s="28">
        <f t="shared" si="0"/>
        <v>659058</v>
      </c>
      <c r="V17" s="28">
        <f t="shared" si="0"/>
        <v>469588</v>
      </c>
      <c r="W17" s="28">
        <f t="shared" si="0"/>
        <v>-286252</v>
      </c>
      <c r="X17" s="28">
        <f t="shared" si="0"/>
        <v>-16057428</v>
      </c>
      <c r="Y17" s="28">
        <f t="shared" si="0"/>
        <v>15771176</v>
      </c>
      <c r="Z17" s="29">
        <f>+IF(X17&lt;&gt;0,+(Y17/X17)*100,0)</f>
        <v>-98.217323471729102</v>
      </c>
      <c r="AA17" s="30">
        <f>SUM(AA6:AA16)</f>
        <v>-16057418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-10070600</v>
      </c>
      <c r="F38" s="2">
        <f t="shared" si="3"/>
        <v>-16057418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-661160</v>
      </c>
      <c r="P38" s="2">
        <f t="shared" si="3"/>
        <v>0</v>
      </c>
      <c r="Q38" s="2">
        <f t="shared" si="3"/>
        <v>-94680</v>
      </c>
      <c r="R38" s="2">
        <f t="shared" si="3"/>
        <v>-755840</v>
      </c>
      <c r="S38" s="2">
        <f t="shared" si="3"/>
        <v>-94976</v>
      </c>
      <c r="T38" s="2">
        <f t="shared" si="3"/>
        <v>-94494</v>
      </c>
      <c r="U38" s="2">
        <f t="shared" si="3"/>
        <v>659058</v>
      </c>
      <c r="V38" s="2">
        <f t="shared" si="3"/>
        <v>469588</v>
      </c>
      <c r="W38" s="2">
        <f t="shared" si="3"/>
        <v>-286252</v>
      </c>
      <c r="X38" s="2">
        <f t="shared" si="3"/>
        <v>-16057428</v>
      </c>
      <c r="Y38" s="2">
        <f t="shared" si="3"/>
        <v>15771176</v>
      </c>
      <c r="Z38" s="34">
        <f>+IF(X38&lt;&gt;0,+(Y38/X38)*100,0)</f>
        <v>-98.217323471729102</v>
      </c>
      <c r="AA38" s="35">
        <f>+AA17+AA27+AA36</f>
        <v>-16057418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-661160</v>
      </c>
      <c r="Q39" s="2">
        <f>+P40+Q60</f>
        <v>-661160</v>
      </c>
      <c r="R39" s="2">
        <f>+O39</f>
        <v>0</v>
      </c>
      <c r="S39" s="2">
        <f>+Q40+S60</f>
        <v>-755840</v>
      </c>
      <c r="T39" s="2">
        <f>+S40+T60</f>
        <v>-850816</v>
      </c>
      <c r="U39" s="2">
        <f>+T40+U60</f>
        <v>-945310</v>
      </c>
      <c r="V39" s="2">
        <f>+S39</f>
        <v>-755840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-10070600</v>
      </c>
      <c r="F40" s="45">
        <f t="shared" si="4"/>
        <v>-16057418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-661160</v>
      </c>
      <c r="P40" s="45">
        <f t="shared" si="4"/>
        <v>-661160</v>
      </c>
      <c r="Q40" s="45">
        <f t="shared" si="4"/>
        <v>-755840</v>
      </c>
      <c r="R40" s="45">
        <f>+Q40</f>
        <v>-755840</v>
      </c>
      <c r="S40" s="45">
        <f t="shared" si="4"/>
        <v>-850816</v>
      </c>
      <c r="T40" s="45">
        <f t="shared" si="4"/>
        <v>-945310</v>
      </c>
      <c r="U40" s="45">
        <f t="shared" si="4"/>
        <v>-286252</v>
      </c>
      <c r="V40" s="45">
        <f>+U40</f>
        <v>-286252</v>
      </c>
      <c r="W40" s="45">
        <f>+V40</f>
        <v>-286252</v>
      </c>
      <c r="X40" s="45">
        <f t="shared" si="4"/>
        <v>-16057428</v>
      </c>
      <c r="Y40" s="45">
        <f t="shared" si="4"/>
        <v>15771176</v>
      </c>
      <c r="Z40" s="46">
        <f>+IF(X40&lt;&gt;0,+(Y40/X40)*100,0)</f>
        <v>-98.217323471729102</v>
      </c>
      <c r="AA40" s="47">
        <f t="shared" si="4"/>
        <v>-16057418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10941534</v>
      </c>
      <c r="F7" s="20">
        <v>10941534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10941529</v>
      </c>
      <c r="Y7" s="20">
        <v>-10941529</v>
      </c>
      <c r="Z7" s="21">
        <v>-100</v>
      </c>
      <c r="AA7" s="22">
        <v>10941534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-174001817</v>
      </c>
      <c r="D14" s="18"/>
      <c r="E14" s="19">
        <v>-7725962</v>
      </c>
      <c r="F14" s="20">
        <v>-11261859</v>
      </c>
      <c r="G14" s="20">
        <v>-8668824</v>
      </c>
      <c r="H14" s="20">
        <v>-8181720</v>
      </c>
      <c r="I14" s="20">
        <v>-9270804</v>
      </c>
      <c r="J14" s="20">
        <v>-26121348</v>
      </c>
      <c r="K14" s="20">
        <v>-8472434</v>
      </c>
      <c r="L14" s="20">
        <v>-8981918</v>
      </c>
      <c r="M14" s="20">
        <v>-8934565</v>
      </c>
      <c r="N14" s="20">
        <v>-26388917</v>
      </c>
      <c r="O14" s="20">
        <v>-8131722</v>
      </c>
      <c r="P14" s="20">
        <v>-17288477</v>
      </c>
      <c r="Q14" s="20">
        <v>-8686976</v>
      </c>
      <c r="R14" s="20">
        <v>-34107175</v>
      </c>
      <c r="S14" s="20">
        <v>-8686621</v>
      </c>
      <c r="T14" s="20">
        <v>-11042719</v>
      </c>
      <c r="U14" s="20">
        <v>-8727913</v>
      </c>
      <c r="V14" s="20">
        <v>-28457253</v>
      </c>
      <c r="W14" s="20">
        <v>-115074693</v>
      </c>
      <c r="X14" s="20">
        <v>-11261856</v>
      </c>
      <c r="Y14" s="20">
        <v>-103812837</v>
      </c>
      <c r="Z14" s="21">
        <v>921.8093092293135</v>
      </c>
      <c r="AA14" s="22">
        <v>-11261859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-174001817</v>
      </c>
      <c r="D17" s="26">
        <f>SUM(D6:D16)</f>
        <v>0</v>
      </c>
      <c r="E17" s="27">
        <f t="shared" si="0"/>
        <v>3215572</v>
      </c>
      <c r="F17" s="28">
        <f t="shared" si="0"/>
        <v>-320325</v>
      </c>
      <c r="G17" s="28">
        <f t="shared" si="0"/>
        <v>-8668824</v>
      </c>
      <c r="H17" s="28">
        <f t="shared" si="0"/>
        <v>-8181720</v>
      </c>
      <c r="I17" s="28">
        <f t="shared" si="0"/>
        <v>-9270804</v>
      </c>
      <c r="J17" s="28">
        <f t="shared" si="0"/>
        <v>-26121348</v>
      </c>
      <c r="K17" s="28">
        <f t="shared" si="0"/>
        <v>-8472434</v>
      </c>
      <c r="L17" s="28">
        <f t="shared" si="0"/>
        <v>-8981918</v>
      </c>
      <c r="M17" s="28">
        <f t="shared" si="0"/>
        <v>-8934565</v>
      </c>
      <c r="N17" s="28">
        <f t="shared" si="0"/>
        <v>-26388917</v>
      </c>
      <c r="O17" s="28">
        <f t="shared" si="0"/>
        <v>-8131722</v>
      </c>
      <c r="P17" s="28">
        <f t="shared" si="0"/>
        <v>-17288477</v>
      </c>
      <c r="Q17" s="28">
        <f t="shared" si="0"/>
        <v>-8686976</v>
      </c>
      <c r="R17" s="28">
        <f t="shared" si="0"/>
        <v>-34107175</v>
      </c>
      <c r="S17" s="28">
        <f t="shared" si="0"/>
        <v>-8686621</v>
      </c>
      <c r="T17" s="28">
        <f t="shared" si="0"/>
        <v>-11042719</v>
      </c>
      <c r="U17" s="28">
        <f t="shared" si="0"/>
        <v>-8727913</v>
      </c>
      <c r="V17" s="28">
        <f t="shared" si="0"/>
        <v>-28457253</v>
      </c>
      <c r="W17" s="28">
        <f t="shared" si="0"/>
        <v>-115074693</v>
      </c>
      <c r="X17" s="28">
        <f t="shared" si="0"/>
        <v>-320327</v>
      </c>
      <c r="Y17" s="28">
        <f t="shared" si="0"/>
        <v>-114754366</v>
      </c>
      <c r="Z17" s="29">
        <f>+IF(X17&lt;&gt;0,+(Y17/X17)*100,0)</f>
        <v>35824.131590530924</v>
      </c>
      <c r="AA17" s="30">
        <f>SUM(AA6:AA16)</f>
        <v>-320325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-174001817</v>
      </c>
      <c r="D38" s="32">
        <f>+D17+D27+D36</f>
        <v>0</v>
      </c>
      <c r="E38" s="33">
        <f t="shared" si="3"/>
        <v>3215572</v>
      </c>
      <c r="F38" s="2">
        <f t="shared" si="3"/>
        <v>-320325</v>
      </c>
      <c r="G38" s="2">
        <f t="shared" si="3"/>
        <v>-8668824</v>
      </c>
      <c r="H38" s="2">
        <f t="shared" si="3"/>
        <v>-8181720</v>
      </c>
      <c r="I38" s="2">
        <f t="shared" si="3"/>
        <v>-9270804</v>
      </c>
      <c r="J38" s="2">
        <f t="shared" si="3"/>
        <v>-26121348</v>
      </c>
      <c r="K38" s="2">
        <f t="shared" si="3"/>
        <v>-8472434</v>
      </c>
      <c r="L38" s="2">
        <f t="shared" si="3"/>
        <v>-8981918</v>
      </c>
      <c r="M38" s="2">
        <f t="shared" si="3"/>
        <v>-8934565</v>
      </c>
      <c r="N38" s="2">
        <f t="shared" si="3"/>
        <v>-26388917</v>
      </c>
      <c r="O38" s="2">
        <f t="shared" si="3"/>
        <v>-8131722</v>
      </c>
      <c r="P38" s="2">
        <f t="shared" si="3"/>
        <v>-17288477</v>
      </c>
      <c r="Q38" s="2">
        <f t="shared" si="3"/>
        <v>-8686976</v>
      </c>
      <c r="R38" s="2">
        <f t="shared" si="3"/>
        <v>-34107175</v>
      </c>
      <c r="S38" s="2">
        <f t="shared" si="3"/>
        <v>-8686621</v>
      </c>
      <c r="T38" s="2">
        <f t="shared" si="3"/>
        <v>-11042719</v>
      </c>
      <c r="U38" s="2">
        <f t="shared" si="3"/>
        <v>-8727913</v>
      </c>
      <c r="V38" s="2">
        <f t="shared" si="3"/>
        <v>-28457253</v>
      </c>
      <c r="W38" s="2">
        <f t="shared" si="3"/>
        <v>-115074693</v>
      </c>
      <c r="X38" s="2">
        <f t="shared" si="3"/>
        <v>-320327</v>
      </c>
      <c r="Y38" s="2">
        <f t="shared" si="3"/>
        <v>-114754366</v>
      </c>
      <c r="Z38" s="34">
        <f>+IF(X38&lt;&gt;0,+(Y38/X38)*100,0)</f>
        <v>35824.131590530924</v>
      </c>
      <c r="AA38" s="35">
        <f>+AA17+AA27+AA36</f>
        <v>-320325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-8668824</v>
      </c>
      <c r="I39" s="2">
        <f>+H40+I60</f>
        <v>-16850544</v>
      </c>
      <c r="J39" s="2">
        <f>+G39</f>
        <v>0</v>
      </c>
      <c r="K39" s="2">
        <f>+I40+K60</f>
        <v>-26121348</v>
      </c>
      <c r="L39" s="2">
        <f>+K40+L60</f>
        <v>-34593782</v>
      </c>
      <c r="M39" s="2">
        <f>+L40+M60</f>
        <v>-43575700</v>
      </c>
      <c r="N39" s="2">
        <f>+K39</f>
        <v>-26121348</v>
      </c>
      <c r="O39" s="2">
        <f>+M40+O60</f>
        <v>-52510265</v>
      </c>
      <c r="P39" s="2">
        <f>+O40+P60</f>
        <v>-60641987</v>
      </c>
      <c r="Q39" s="2">
        <f>+P40+Q60</f>
        <v>-77930464</v>
      </c>
      <c r="R39" s="2">
        <f>+O39</f>
        <v>-52510265</v>
      </c>
      <c r="S39" s="2">
        <f>+Q40+S60</f>
        <v>-86617440</v>
      </c>
      <c r="T39" s="2">
        <f>+S40+T60</f>
        <v>-95304061</v>
      </c>
      <c r="U39" s="2">
        <f>+T40+U60</f>
        <v>-106346780</v>
      </c>
      <c r="V39" s="2">
        <f>+S39</f>
        <v>-86617440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-174001817</v>
      </c>
      <c r="D40" s="43">
        <f t="shared" ref="D40:AA40" si="4">+D38+D39</f>
        <v>0</v>
      </c>
      <c r="E40" s="44">
        <f t="shared" si="4"/>
        <v>3215572</v>
      </c>
      <c r="F40" s="45">
        <f t="shared" si="4"/>
        <v>-320325</v>
      </c>
      <c r="G40" s="45">
        <f t="shared" si="4"/>
        <v>-8668824</v>
      </c>
      <c r="H40" s="45">
        <f t="shared" si="4"/>
        <v>-16850544</v>
      </c>
      <c r="I40" s="45">
        <f t="shared" si="4"/>
        <v>-26121348</v>
      </c>
      <c r="J40" s="45">
        <f>+I40</f>
        <v>-26121348</v>
      </c>
      <c r="K40" s="45">
        <f t="shared" si="4"/>
        <v>-34593782</v>
      </c>
      <c r="L40" s="45">
        <f t="shared" si="4"/>
        <v>-43575700</v>
      </c>
      <c r="M40" s="45">
        <f t="shared" si="4"/>
        <v>-52510265</v>
      </c>
      <c r="N40" s="45">
        <f>+M40</f>
        <v>-52510265</v>
      </c>
      <c r="O40" s="45">
        <f t="shared" si="4"/>
        <v>-60641987</v>
      </c>
      <c r="P40" s="45">
        <f t="shared" si="4"/>
        <v>-77930464</v>
      </c>
      <c r="Q40" s="45">
        <f t="shared" si="4"/>
        <v>-86617440</v>
      </c>
      <c r="R40" s="45">
        <f>+Q40</f>
        <v>-86617440</v>
      </c>
      <c r="S40" s="45">
        <f t="shared" si="4"/>
        <v>-95304061</v>
      </c>
      <c r="T40" s="45">
        <f t="shared" si="4"/>
        <v>-106346780</v>
      </c>
      <c r="U40" s="45">
        <f t="shared" si="4"/>
        <v>-115074693</v>
      </c>
      <c r="V40" s="45">
        <f>+U40</f>
        <v>-115074693</v>
      </c>
      <c r="W40" s="45">
        <f>+V40</f>
        <v>-115074693</v>
      </c>
      <c r="X40" s="45">
        <f t="shared" si="4"/>
        <v>-320327</v>
      </c>
      <c r="Y40" s="45">
        <f t="shared" si="4"/>
        <v>-114754366</v>
      </c>
      <c r="Z40" s="46">
        <f>+IF(X40&lt;&gt;0,+(Y40/X40)*100,0)</f>
        <v>35824.131590530924</v>
      </c>
      <c r="AA40" s="47">
        <f t="shared" si="4"/>
        <v>-320325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306491</v>
      </c>
      <c r="F7" s="20">
        <v>400179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400179</v>
      </c>
      <c r="Y7" s="20">
        <v>-400179</v>
      </c>
      <c r="Z7" s="21">
        <v>-100</v>
      </c>
      <c r="AA7" s="22">
        <v>400179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-2680000</v>
      </c>
      <c r="F14" s="20">
        <v>-3883924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-3883924</v>
      </c>
      <c r="Y14" s="20">
        <v>3883924</v>
      </c>
      <c r="Z14" s="21">
        <v>-100</v>
      </c>
      <c r="AA14" s="22">
        <v>-3883924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-2373509</v>
      </c>
      <c r="F17" s="28">
        <f t="shared" si="0"/>
        <v>-3483745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-3483745</v>
      </c>
      <c r="Y17" s="28">
        <f t="shared" si="0"/>
        <v>3483745</v>
      </c>
      <c r="Z17" s="29">
        <f>+IF(X17&lt;&gt;0,+(Y17/X17)*100,0)</f>
        <v>-100</v>
      </c>
      <c r="AA17" s="30">
        <f>SUM(AA6:AA16)</f>
        <v>-3483745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-2600000</v>
      </c>
      <c r="F26" s="20">
        <v>-2600000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-2600000</v>
      </c>
      <c r="Y26" s="20">
        <v>2600000</v>
      </c>
      <c r="Z26" s="21">
        <v>-100</v>
      </c>
      <c r="AA26" s="22">
        <v>-2600000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-2600000</v>
      </c>
      <c r="F27" s="28">
        <f t="shared" si="1"/>
        <v>-2600000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-2600000</v>
      </c>
      <c r="Y27" s="28">
        <f t="shared" si="1"/>
        <v>2600000</v>
      </c>
      <c r="Z27" s="29">
        <f>+IF(X27&lt;&gt;0,+(Y27/X27)*100,0)</f>
        <v>-100</v>
      </c>
      <c r="AA27" s="30">
        <f>SUM(AA21:AA26)</f>
        <v>-2600000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-4973509</v>
      </c>
      <c r="F38" s="2">
        <f t="shared" si="3"/>
        <v>-6083745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-6083745</v>
      </c>
      <c r="Y38" s="2">
        <f t="shared" si="3"/>
        <v>6083745</v>
      </c>
      <c r="Z38" s="34">
        <f>+IF(X38&lt;&gt;0,+(Y38/X38)*100,0)</f>
        <v>-100</v>
      </c>
      <c r="AA38" s="35">
        <f>+AA17+AA27+AA36</f>
        <v>-6083745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-4973509</v>
      </c>
      <c r="F40" s="45">
        <f t="shared" si="4"/>
        <v>-6083745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-6083745</v>
      </c>
      <c r="Y40" s="45">
        <f t="shared" si="4"/>
        <v>6083745</v>
      </c>
      <c r="Z40" s="46">
        <f>+IF(X40&lt;&gt;0,+(Y40/X40)*100,0)</f>
        <v>-100</v>
      </c>
      <c r="AA40" s="47">
        <f t="shared" si="4"/>
        <v>-6083745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351650</v>
      </c>
      <c r="D7" s="18"/>
      <c r="E7" s="19"/>
      <c r="F7" s="20"/>
      <c r="G7" s="20"/>
      <c r="H7" s="20"/>
      <c r="I7" s="20">
        <v>-351650</v>
      </c>
      <c r="J7" s="20">
        <v>-351650</v>
      </c>
      <c r="K7" s="20">
        <v>351650</v>
      </c>
      <c r="L7" s="20"/>
      <c r="M7" s="20"/>
      <c r="N7" s="20">
        <v>351650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164694</v>
      </c>
      <c r="D14" s="18"/>
      <c r="E14" s="19">
        <v>-4915817</v>
      </c>
      <c r="F14" s="20">
        <v>-6184724</v>
      </c>
      <c r="G14" s="20">
        <v>27396</v>
      </c>
      <c r="H14" s="20">
        <v>27816</v>
      </c>
      <c r="I14" s="20">
        <v>-130879</v>
      </c>
      <c r="J14" s="20">
        <v>-75667</v>
      </c>
      <c r="K14" s="20">
        <v>194916</v>
      </c>
      <c r="L14" s="20">
        <v>29127</v>
      </c>
      <c r="M14" s="20">
        <v>32981</v>
      </c>
      <c r="N14" s="20">
        <v>257024</v>
      </c>
      <c r="O14" s="20">
        <v>30841</v>
      </c>
      <c r="P14" s="20">
        <v>29804</v>
      </c>
      <c r="Q14" s="20">
        <v>39663</v>
      </c>
      <c r="R14" s="20">
        <v>100308</v>
      </c>
      <c r="S14" s="20">
        <v>53212</v>
      </c>
      <c r="T14" s="20">
        <v>27982</v>
      </c>
      <c r="U14" s="20">
        <v>28618</v>
      </c>
      <c r="V14" s="20">
        <v>109812</v>
      </c>
      <c r="W14" s="20">
        <v>391477</v>
      </c>
      <c r="X14" s="20">
        <v>-6184724</v>
      </c>
      <c r="Y14" s="20">
        <v>6576201</v>
      </c>
      <c r="Z14" s="21">
        <v>-106.32974082594471</v>
      </c>
      <c r="AA14" s="22">
        <v>-6184724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516344</v>
      </c>
      <c r="D17" s="26">
        <f>SUM(D6:D16)</f>
        <v>0</v>
      </c>
      <c r="E17" s="27">
        <f t="shared" si="0"/>
        <v>-4915817</v>
      </c>
      <c r="F17" s="28">
        <f t="shared" si="0"/>
        <v>-6184724</v>
      </c>
      <c r="G17" s="28">
        <f t="shared" si="0"/>
        <v>27396</v>
      </c>
      <c r="H17" s="28">
        <f t="shared" si="0"/>
        <v>27816</v>
      </c>
      <c r="I17" s="28">
        <f t="shared" si="0"/>
        <v>-482529</v>
      </c>
      <c r="J17" s="28">
        <f t="shared" si="0"/>
        <v>-427317</v>
      </c>
      <c r="K17" s="28">
        <f t="shared" si="0"/>
        <v>546566</v>
      </c>
      <c r="L17" s="28">
        <f t="shared" si="0"/>
        <v>29127</v>
      </c>
      <c r="M17" s="28">
        <f t="shared" si="0"/>
        <v>32981</v>
      </c>
      <c r="N17" s="28">
        <f t="shared" si="0"/>
        <v>608674</v>
      </c>
      <c r="O17" s="28">
        <f t="shared" si="0"/>
        <v>30841</v>
      </c>
      <c r="P17" s="28">
        <f t="shared" si="0"/>
        <v>29804</v>
      </c>
      <c r="Q17" s="28">
        <f t="shared" si="0"/>
        <v>39663</v>
      </c>
      <c r="R17" s="28">
        <f t="shared" si="0"/>
        <v>100308</v>
      </c>
      <c r="S17" s="28">
        <f t="shared" si="0"/>
        <v>53212</v>
      </c>
      <c r="T17" s="28">
        <f t="shared" si="0"/>
        <v>27982</v>
      </c>
      <c r="U17" s="28">
        <f t="shared" si="0"/>
        <v>28618</v>
      </c>
      <c r="V17" s="28">
        <f t="shared" si="0"/>
        <v>109812</v>
      </c>
      <c r="W17" s="28">
        <f t="shared" si="0"/>
        <v>391477</v>
      </c>
      <c r="X17" s="28">
        <f t="shared" si="0"/>
        <v>-6184724</v>
      </c>
      <c r="Y17" s="28">
        <f t="shared" si="0"/>
        <v>6576201</v>
      </c>
      <c r="Z17" s="29">
        <f>+IF(X17&lt;&gt;0,+(Y17/X17)*100,0)</f>
        <v>-106.32974082594471</v>
      </c>
      <c r="AA17" s="30">
        <f>SUM(AA6:AA16)</f>
        <v>-6184724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516344</v>
      </c>
      <c r="D38" s="32">
        <f>+D17+D27+D36</f>
        <v>0</v>
      </c>
      <c r="E38" s="33">
        <f t="shared" si="3"/>
        <v>-4915817</v>
      </c>
      <c r="F38" s="2">
        <f t="shared" si="3"/>
        <v>-6184724</v>
      </c>
      <c r="G38" s="2">
        <f t="shared" si="3"/>
        <v>27396</v>
      </c>
      <c r="H38" s="2">
        <f t="shared" si="3"/>
        <v>27816</v>
      </c>
      <c r="I38" s="2">
        <f t="shared" si="3"/>
        <v>-482529</v>
      </c>
      <c r="J38" s="2">
        <f t="shared" si="3"/>
        <v>-427317</v>
      </c>
      <c r="K38" s="2">
        <f t="shared" si="3"/>
        <v>546566</v>
      </c>
      <c r="L38" s="2">
        <f t="shared" si="3"/>
        <v>29127</v>
      </c>
      <c r="M38" s="2">
        <f t="shared" si="3"/>
        <v>32981</v>
      </c>
      <c r="N38" s="2">
        <f t="shared" si="3"/>
        <v>608674</v>
      </c>
      <c r="O38" s="2">
        <f t="shared" si="3"/>
        <v>30841</v>
      </c>
      <c r="P38" s="2">
        <f t="shared" si="3"/>
        <v>29804</v>
      </c>
      <c r="Q38" s="2">
        <f t="shared" si="3"/>
        <v>39663</v>
      </c>
      <c r="R38" s="2">
        <f t="shared" si="3"/>
        <v>100308</v>
      </c>
      <c r="S38" s="2">
        <f t="shared" si="3"/>
        <v>53212</v>
      </c>
      <c r="T38" s="2">
        <f t="shared" si="3"/>
        <v>27982</v>
      </c>
      <c r="U38" s="2">
        <f t="shared" si="3"/>
        <v>28618</v>
      </c>
      <c r="V38" s="2">
        <f t="shared" si="3"/>
        <v>109812</v>
      </c>
      <c r="W38" s="2">
        <f t="shared" si="3"/>
        <v>391477</v>
      </c>
      <c r="X38" s="2">
        <f t="shared" si="3"/>
        <v>-6184724</v>
      </c>
      <c r="Y38" s="2">
        <f t="shared" si="3"/>
        <v>6576201</v>
      </c>
      <c r="Z38" s="34">
        <f>+IF(X38&lt;&gt;0,+(Y38/X38)*100,0)</f>
        <v>-106.32974082594471</v>
      </c>
      <c r="AA38" s="35">
        <f>+AA17+AA27+AA36</f>
        <v>-6184724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27396</v>
      </c>
      <c r="I39" s="2">
        <f>+H40+I60</f>
        <v>55212</v>
      </c>
      <c r="J39" s="2">
        <f>+G39</f>
        <v>0</v>
      </c>
      <c r="K39" s="2">
        <f>+I40+K60</f>
        <v>-427317</v>
      </c>
      <c r="L39" s="2">
        <f>+K40+L60</f>
        <v>119249</v>
      </c>
      <c r="M39" s="2">
        <f>+L40+M60</f>
        <v>148376</v>
      </c>
      <c r="N39" s="2">
        <f>+K39</f>
        <v>-427317</v>
      </c>
      <c r="O39" s="2">
        <f>+M40+O60</f>
        <v>181357</v>
      </c>
      <c r="P39" s="2">
        <f>+O40+P60</f>
        <v>212198</v>
      </c>
      <c r="Q39" s="2">
        <f>+P40+Q60</f>
        <v>242002</v>
      </c>
      <c r="R39" s="2">
        <f>+O39</f>
        <v>181357</v>
      </c>
      <c r="S39" s="2">
        <f>+Q40+S60</f>
        <v>281665</v>
      </c>
      <c r="T39" s="2">
        <f>+S40+T60</f>
        <v>334877</v>
      </c>
      <c r="U39" s="2">
        <f>+T40+U60</f>
        <v>362859</v>
      </c>
      <c r="V39" s="2">
        <f>+S39</f>
        <v>281665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516344</v>
      </c>
      <c r="D40" s="43">
        <f t="shared" ref="D40:AA40" si="4">+D38+D39</f>
        <v>0</v>
      </c>
      <c r="E40" s="44">
        <f t="shared" si="4"/>
        <v>-4915817</v>
      </c>
      <c r="F40" s="45">
        <f t="shared" si="4"/>
        <v>-6184724</v>
      </c>
      <c r="G40" s="45">
        <f t="shared" si="4"/>
        <v>27396</v>
      </c>
      <c r="H40" s="45">
        <f t="shared" si="4"/>
        <v>55212</v>
      </c>
      <c r="I40" s="45">
        <f t="shared" si="4"/>
        <v>-427317</v>
      </c>
      <c r="J40" s="45">
        <f>+I40</f>
        <v>-427317</v>
      </c>
      <c r="K40" s="45">
        <f t="shared" si="4"/>
        <v>119249</v>
      </c>
      <c r="L40" s="45">
        <f t="shared" si="4"/>
        <v>148376</v>
      </c>
      <c r="M40" s="45">
        <f t="shared" si="4"/>
        <v>181357</v>
      </c>
      <c r="N40" s="45">
        <f>+M40</f>
        <v>181357</v>
      </c>
      <c r="O40" s="45">
        <f t="shared" si="4"/>
        <v>212198</v>
      </c>
      <c r="P40" s="45">
        <f t="shared" si="4"/>
        <v>242002</v>
      </c>
      <c r="Q40" s="45">
        <f t="shared" si="4"/>
        <v>281665</v>
      </c>
      <c r="R40" s="45">
        <f>+Q40</f>
        <v>281665</v>
      </c>
      <c r="S40" s="45">
        <f t="shared" si="4"/>
        <v>334877</v>
      </c>
      <c r="T40" s="45">
        <f t="shared" si="4"/>
        <v>362859</v>
      </c>
      <c r="U40" s="45">
        <f t="shared" si="4"/>
        <v>391477</v>
      </c>
      <c r="V40" s="45">
        <f>+U40</f>
        <v>391477</v>
      </c>
      <c r="W40" s="45">
        <f>+V40</f>
        <v>391477</v>
      </c>
      <c r="X40" s="45">
        <f t="shared" si="4"/>
        <v>-6184724</v>
      </c>
      <c r="Y40" s="45">
        <f t="shared" si="4"/>
        <v>6576201</v>
      </c>
      <c r="Z40" s="46">
        <f>+IF(X40&lt;&gt;0,+(Y40/X40)*100,0)</f>
        <v>-106.32974082594471</v>
      </c>
      <c r="AA40" s="47">
        <f t="shared" si="4"/>
        <v>-6184724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5503198</v>
      </c>
      <c r="F7" s="20">
        <v>5400892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5400888</v>
      </c>
      <c r="Y7" s="20">
        <v>-5400888</v>
      </c>
      <c r="Z7" s="21">
        <v>-100</v>
      </c>
      <c r="AA7" s="22">
        <v>5400892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21787358</v>
      </c>
      <c r="F9" s="20">
        <v>21787358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21787356</v>
      </c>
      <c r="Y9" s="20">
        <v>-21787356</v>
      </c>
      <c r="Z9" s="21">
        <v>-100</v>
      </c>
      <c r="AA9" s="22">
        <v>21787358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-23510792</v>
      </c>
      <c r="F14" s="20">
        <v>-21948202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-21948204</v>
      </c>
      <c r="Y14" s="20">
        <v>21948204</v>
      </c>
      <c r="Z14" s="21">
        <v>-100</v>
      </c>
      <c r="AA14" s="22">
        <v>-21948202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3779764</v>
      </c>
      <c r="F17" s="28">
        <f t="shared" si="0"/>
        <v>5240048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5240040</v>
      </c>
      <c r="Y17" s="28">
        <f t="shared" si="0"/>
        <v>-5240040</v>
      </c>
      <c r="Z17" s="29">
        <f>+IF(X17&lt;&gt;0,+(Y17/X17)*100,0)</f>
        <v>-100</v>
      </c>
      <c r="AA17" s="30">
        <f>SUM(AA6:AA16)</f>
        <v>5240048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-6555000</v>
      </c>
      <c r="F26" s="20">
        <v>-6550000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-6549996</v>
      </c>
      <c r="Y26" s="20">
        <v>6549996</v>
      </c>
      <c r="Z26" s="21">
        <v>-100</v>
      </c>
      <c r="AA26" s="22">
        <v>-6550000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-6555000</v>
      </c>
      <c r="F27" s="28">
        <f t="shared" si="1"/>
        <v>-6550000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-6549996</v>
      </c>
      <c r="Y27" s="28">
        <f t="shared" si="1"/>
        <v>6549996</v>
      </c>
      <c r="Z27" s="29">
        <f>+IF(X27&lt;&gt;0,+(Y27/X27)*100,0)</f>
        <v>-100</v>
      </c>
      <c r="AA27" s="30">
        <f>SUM(AA21:AA26)</f>
        <v>-6550000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-2775236</v>
      </c>
      <c r="F38" s="2">
        <f t="shared" si="3"/>
        <v>-1309952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-1309956</v>
      </c>
      <c r="Y38" s="2">
        <f t="shared" si="3"/>
        <v>1309956</v>
      </c>
      <c r="Z38" s="34">
        <f>+IF(X38&lt;&gt;0,+(Y38/X38)*100,0)</f>
        <v>-100</v>
      </c>
      <c r="AA38" s="35">
        <f>+AA17+AA27+AA36</f>
        <v>-1309952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-2775236</v>
      </c>
      <c r="F40" s="45">
        <f t="shared" si="4"/>
        <v>-1309952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-1309956</v>
      </c>
      <c r="Y40" s="45">
        <f t="shared" si="4"/>
        <v>1309956</v>
      </c>
      <c r="Z40" s="46">
        <f>+IF(X40&lt;&gt;0,+(Y40/X40)*100,0)</f>
        <v>-100</v>
      </c>
      <c r="AA40" s="47">
        <f t="shared" si="4"/>
        <v>-1309952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567932</v>
      </c>
      <c r="D7" s="18"/>
      <c r="E7" s="19">
        <v>747080</v>
      </c>
      <c r="F7" s="20">
        <v>747080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747084</v>
      </c>
      <c r="Y7" s="20">
        <v>-747084</v>
      </c>
      <c r="Z7" s="21">
        <v>-100</v>
      </c>
      <c r="AA7" s="22">
        <v>747080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1909000</v>
      </c>
      <c r="F9" s="20">
        <v>1909000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1908996</v>
      </c>
      <c r="Y9" s="20">
        <v>-1908996</v>
      </c>
      <c r="Z9" s="21">
        <v>-100</v>
      </c>
      <c r="AA9" s="22">
        <v>1909000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-11378214</v>
      </c>
      <c r="F14" s="20">
        <v>-11358214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-11358228</v>
      </c>
      <c r="Y14" s="20">
        <v>11358228</v>
      </c>
      <c r="Z14" s="21">
        <v>-100</v>
      </c>
      <c r="AA14" s="22">
        <v>-11358214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567932</v>
      </c>
      <c r="D17" s="26">
        <f>SUM(D6:D16)</f>
        <v>0</v>
      </c>
      <c r="E17" s="27">
        <f t="shared" si="0"/>
        <v>-8722134</v>
      </c>
      <c r="F17" s="28">
        <f t="shared" si="0"/>
        <v>-8702134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-8702148</v>
      </c>
      <c r="Y17" s="28">
        <f t="shared" si="0"/>
        <v>8702148</v>
      </c>
      <c r="Z17" s="29">
        <f>+IF(X17&lt;&gt;0,+(Y17/X17)*100,0)</f>
        <v>-100</v>
      </c>
      <c r="AA17" s="30">
        <f>SUM(AA6:AA16)</f>
        <v>-8702134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567932</v>
      </c>
      <c r="D38" s="32">
        <f>+D17+D27+D36</f>
        <v>0</v>
      </c>
      <c r="E38" s="33">
        <f t="shared" si="3"/>
        <v>-8722134</v>
      </c>
      <c r="F38" s="2">
        <f t="shared" si="3"/>
        <v>-8702134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-8702148</v>
      </c>
      <c r="Y38" s="2">
        <f t="shared" si="3"/>
        <v>8702148</v>
      </c>
      <c r="Z38" s="34">
        <f>+IF(X38&lt;&gt;0,+(Y38/X38)*100,0)</f>
        <v>-100</v>
      </c>
      <c r="AA38" s="35">
        <f>+AA17+AA27+AA36</f>
        <v>-8702134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567932</v>
      </c>
      <c r="D40" s="43">
        <f t="shared" ref="D40:AA40" si="4">+D38+D39</f>
        <v>0</v>
      </c>
      <c r="E40" s="44">
        <f t="shared" si="4"/>
        <v>-8722134</v>
      </c>
      <c r="F40" s="45">
        <f t="shared" si="4"/>
        <v>-8702134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-8702148</v>
      </c>
      <c r="Y40" s="45">
        <f t="shared" si="4"/>
        <v>8702148</v>
      </c>
      <c r="Z40" s="46">
        <f>+IF(X40&lt;&gt;0,+(Y40/X40)*100,0)</f>
        <v>-100</v>
      </c>
      <c r="AA40" s="47">
        <f t="shared" si="4"/>
        <v>-8702134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19656</v>
      </c>
      <c r="D7" s="18"/>
      <c r="E7" s="19">
        <v>625180</v>
      </c>
      <c r="F7" s="20">
        <v>555609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555609</v>
      </c>
      <c r="Y7" s="20">
        <v>-555609</v>
      </c>
      <c r="Z7" s="21">
        <v>-100</v>
      </c>
      <c r="AA7" s="22">
        <v>555609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2012000</v>
      </c>
      <c r="D9" s="18"/>
      <c r="E9" s="19">
        <v>2099000</v>
      </c>
      <c r="F9" s="20">
        <v>2099000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2099000</v>
      </c>
      <c r="Y9" s="20">
        <v>-2099000</v>
      </c>
      <c r="Z9" s="21">
        <v>-100</v>
      </c>
      <c r="AA9" s="22">
        <v>2099000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-346000</v>
      </c>
      <c r="D14" s="18"/>
      <c r="E14" s="19">
        <v>-8597428</v>
      </c>
      <c r="F14" s="20">
        <v>-5660584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-5660584</v>
      </c>
      <c r="Y14" s="20">
        <v>5660584</v>
      </c>
      <c r="Z14" s="21">
        <v>-100</v>
      </c>
      <c r="AA14" s="22">
        <v>-5660584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1685656</v>
      </c>
      <c r="D17" s="26">
        <f>SUM(D6:D16)</f>
        <v>0</v>
      </c>
      <c r="E17" s="27">
        <f t="shared" si="0"/>
        <v>-5873248</v>
      </c>
      <c r="F17" s="28">
        <f t="shared" si="0"/>
        <v>-3005975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-3005975</v>
      </c>
      <c r="Y17" s="28">
        <f t="shared" si="0"/>
        <v>3005975</v>
      </c>
      <c r="Z17" s="29">
        <f>+IF(X17&lt;&gt;0,+(Y17/X17)*100,0)</f>
        <v>-100</v>
      </c>
      <c r="AA17" s="30">
        <f>SUM(AA6:AA16)</f>
        <v>-3005975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-609500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</v>
      </c>
      <c r="Y26" s="20">
        <v>115000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-609500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</v>
      </c>
      <c r="Y27" s="28">
        <f t="shared" si="1"/>
        <v>115000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1685656</v>
      </c>
      <c r="D38" s="32">
        <f>+D17+D27+D36</f>
        <v>0</v>
      </c>
      <c r="E38" s="33">
        <f t="shared" si="3"/>
        <v>-6482748</v>
      </c>
      <c r="F38" s="2">
        <f t="shared" si="3"/>
        <v>-3120975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-3120975</v>
      </c>
      <c r="Y38" s="2">
        <f t="shared" si="3"/>
        <v>3120975</v>
      </c>
      <c r="Z38" s="34">
        <f>+IF(X38&lt;&gt;0,+(Y38/X38)*100,0)</f>
        <v>-100</v>
      </c>
      <c r="AA38" s="35">
        <f>+AA17+AA27+AA36</f>
        <v>-3120975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1685656</v>
      </c>
      <c r="D40" s="43">
        <f t="shared" ref="D40:AA40" si="4">+D38+D39</f>
        <v>0</v>
      </c>
      <c r="E40" s="44">
        <f t="shared" si="4"/>
        <v>-6482748</v>
      </c>
      <c r="F40" s="45">
        <f t="shared" si="4"/>
        <v>-3120975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-3120975</v>
      </c>
      <c r="Y40" s="45">
        <f t="shared" si="4"/>
        <v>3120975</v>
      </c>
      <c r="Z40" s="46">
        <f>+IF(X40&lt;&gt;0,+(Y40/X40)*100,0)</f>
        <v>-100</v>
      </c>
      <c r="AA40" s="47">
        <f t="shared" si="4"/>
        <v>-3120975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131539077</v>
      </c>
      <c r="G7" s="20">
        <v>5478457</v>
      </c>
      <c r="H7" s="20">
        <v>4117140</v>
      </c>
      <c r="I7" s="20">
        <v>3827037</v>
      </c>
      <c r="J7" s="20">
        <v>13422634</v>
      </c>
      <c r="K7" s="20">
        <v>3579416</v>
      </c>
      <c r="L7" s="20">
        <v>3709679</v>
      </c>
      <c r="M7" s="20">
        <v>4153187</v>
      </c>
      <c r="N7" s="20">
        <v>11442282</v>
      </c>
      <c r="O7" s="20">
        <v>3629048</v>
      </c>
      <c r="P7" s="20">
        <v>4050160</v>
      </c>
      <c r="Q7" s="20">
        <v>3686475</v>
      </c>
      <c r="R7" s="20">
        <v>11365683</v>
      </c>
      <c r="S7" s="20">
        <v>3146216</v>
      </c>
      <c r="T7" s="20">
        <v>3942931</v>
      </c>
      <c r="U7" s="20">
        <v>80135358</v>
      </c>
      <c r="V7" s="20">
        <v>87224505</v>
      </c>
      <c r="W7" s="20">
        <v>123455104</v>
      </c>
      <c r="X7" s="20">
        <v>131539077</v>
      </c>
      <c r="Y7" s="20">
        <v>-8083973</v>
      </c>
      <c r="Z7" s="21">
        <v>-6.145681712514981</v>
      </c>
      <c r="AA7" s="22">
        <v>131539077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71246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71246</v>
      </c>
      <c r="Y8" s="20">
        <v>-71246</v>
      </c>
      <c r="Z8" s="21">
        <v>-100</v>
      </c>
      <c r="AA8" s="22">
        <v>71246</v>
      </c>
    </row>
    <row r="9" spans="1:27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107400000</v>
      </c>
      <c r="G9" s="20">
        <v>44036490</v>
      </c>
      <c r="H9" s="20"/>
      <c r="I9" s="20"/>
      <c r="J9" s="20">
        <v>44036490</v>
      </c>
      <c r="K9" s="20"/>
      <c r="L9" s="20"/>
      <c r="M9" s="20">
        <v>35229230</v>
      </c>
      <c r="N9" s="20">
        <v>35229230</v>
      </c>
      <c r="O9" s="20"/>
      <c r="P9" s="20"/>
      <c r="Q9" s="20">
        <v>26421970</v>
      </c>
      <c r="R9" s="20">
        <v>26421970</v>
      </c>
      <c r="S9" s="20"/>
      <c r="T9" s="20"/>
      <c r="U9" s="20"/>
      <c r="V9" s="20"/>
      <c r="W9" s="20">
        <v>105687690</v>
      </c>
      <c r="X9" s="20">
        <v>107400000</v>
      </c>
      <c r="Y9" s="20">
        <v>-1712310</v>
      </c>
      <c r="Z9" s="21">
        <v>-1.5943296089385475</v>
      </c>
      <c r="AA9" s="22">
        <v>107400000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7186000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7186000</v>
      </c>
      <c r="Y10" s="20">
        <v>-7186000</v>
      </c>
      <c r="Z10" s="21">
        <v>-100</v>
      </c>
      <c r="AA10" s="22">
        <v>7186000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-133173357</v>
      </c>
      <c r="G14" s="20">
        <v>-1179421</v>
      </c>
      <c r="H14" s="20">
        <v>-1509093</v>
      </c>
      <c r="I14" s="20">
        <v>-387123</v>
      </c>
      <c r="J14" s="20">
        <v>-3075637</v>
      </c>
      <c r="K14" s="20">
        <v>-2669669</v>
      </c>
      <c r="L14" s="20">
        <v>-2195501</v>
      </c>
      <c r="M14" s="20">
        <v>-328707</v>
      </c>
      <c r="N14" s="20">
        <v>-5193877</v>
      </c>
      <c r="O14" s="20">
        <v>-4704935</v>
      </c>
      <c r="P14" s="20">
        <v>-254188</v>
      </c>
      <c r="Q14" s="20">
        <v>-2532346</v>
      </c>
      <c r="R14" s="20">
        <v>-7491469</v>
      </c>
      <c r="S14" s="20">
        <v>-1513181</v>
      </c>
      <c r="T14" s="20">
        <v>-1472942</v>
      </c>
      <c r="U14" s="20">
        <v>-2316340</v>
      </c>
      <c r="V14" s="20">
        <v>-5302463</v>
      </c>
      <c r="W14" s="20">
        <v>-21063446</v>
      </c>
      <c r="X14" s="20">
        <v>-133173357</v>
      </c>
      <c r="Y14" s="20">
        <v>112109911</v>
      </c>
      <c r="Z14" s="21">
        <v>-84.183438433559957</v>
      </c>
      <c r="AA14" s="22">
        <v>-133173357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-333900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-333900</v>
      </c>
      <c r="Y15" s="20">
        <v>333900</v>
      </c>
      <c r="Z15" s="21">
        <v>-100</v>
      </c>
      <c r="AA15" s="22">
        <v>-333900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112689066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909747</v>
      </c>
      <c r="L17" s="28">
        <f t="shared" si="0"/>
        <v>1514178</v>
      </c>
      <c r="M17" s="28">
        <f t="shared" si="0"/>
        <v>39053710</v>
      </c>
      <c r="N17" s="28">
        <f t="shared" si="0"/>
        <v>41477635</v>
      </c>
      <c r="O17" s="28">
        <f t="shared" si="0"/>
        <v>-1075887</v>
      </c>
      <c r="P17" s="28">
        <f t="shared" si="0"/>
        <v>3795972</v>
      </c>
      <c r="Q17" s="28">
        <f t="shared" si="0"/>
        <v>27576099</v>
      </c>
      <c r="R17" s="28">
        <f t="shared" si="0"/>
        <v>30296184</v>
      </c>
      <c r="S17" s="28">
        <f t="shared" si="0"/>
        <v>1633035</v>
      </c>
      <c r="T17" s="28">
        <f t="shared" si="0"/>
        <v>2469989</v>
      </c>
      <c r="U17" s="28">
        <f t="shared" si="0"/>
        <v>77819018</v>
      </c>
      <c r="V17" s="28">
        <f t="shared" si="0"/>
        <v>81922042</v>
      </c>
      <c r="W17" s="28">
        <f t="shared" si="0"/>
        <v>208079348</v>
      </c>
      <c r="X17" s="28">
        <f t="shared" si="0"/>
        <v>112689066</v>
      </c>
      <c r="Y17" s="28">
        <f t="shared" si="0"/>
        <v>95390282</v>
      </c>
      <c r="Z17" s="29">
        <f>+IF(X17&lt;&gt;0,+(Y17/X17)*100,0)</f>
        <v>84.649101626239414</v>
      </c>
      <c r="AA17" s="30">
        <f>SUM(AA6:AA16)</f>
        <v>112689066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-13588400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-13588400</v>
      </c>
      <c r="Y26" s="20">
        <v>13588400</v>
      </c>
      <c r="Z26" s="21">
        <v>-100</v>
      </c>
      <c r="AA26" s="22">
        <v>-13588400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-13588400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-13588400</v>
      </c>
      <c r="Y27" s="28">
        <f t="shared" si="1"/>
        <v>13588400</v>
      </c>
      <c r="Z27" s="29">
        <f>+IF(X27&lt;&gt;0,+(Y27/X27)*100,0)</f>
        <v>-100</v>
      </c>
      <c r="AA27" s="30">
        <f>SUM(AA21:AA26)</f>
        <v>-13588400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99100666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909747</v>
      </c>
      <c r="L38" s="2">
        <f t="shared" si="3"/>
        <v>1514178</v>
      </c>
      <c r="M38" s="2">
        <f t="shared" si="3"/>
        <v>39053710</v>
      </c>
      <c r="N38" s="2">
        <f t="shared" si="3"/>
        <v>41477635</v>
      </c>
      <c r="O38" s="2">
        <f t="shared" si="3"/>
        <v>-1075887</v>
      </c>
      <c r="P38" s="2">
        <f t="shared" si="3"/>
        <v>3795972</v>
      </c>
      <c r="Q38" s="2">
        <f t="shared" si="3"/>
        <v>27576099</v>
      </c>
      <c r="R38" s="2">
        <f t="shared" si="3"/>
        <v>30296184</v>
      </c>
      <c r="S38" s="2">
        <f t="shared" si="3"/>
        <v>1633035</v>
      </c>
      <c r="T38" s="2">
        <f t="shared" si="3"/>
        <v>2469989</v>
      </c>
      <c r="U38" s="2">
        <f t="shared" si="3"/>
        <v>77819018</v>
      </c>
      <c r="V38" s="2">
        <f t="shared" si="3"/>
        <v>81922042</v>
      </c>
      <c r="W38" s="2">
        <f t="shared" si="3"/>
        <v>208079348</v>
      </c>
      <c r="X38" s="2">
        <f t="shared" si="3"/>
        <v>99100666</v>
      </c>
      <c r="Y38" s="2">
        <f t="shared" si="3"/>
        <v>108978682</v>
      </c>
      <c r="Z38" s="34">
        <f>+IF(X38&lt;&gt;0,+(Y38/X38)*100,0)</f>
        <v>109.96765854227458</v>
      </c>
      <c r="AA38" s="35">
        <f>+AA17+AA27+AA36</f>
        <v>99100666</v>
      </c>
    </row>
    <row r="39" spans="1:27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491950293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547243527</v>
      </c>
      <c r="M39" s="2">
        <f>+L40+M60</f>
        <v>548757705</v>
      </c>
      <c r="N39" s="2">
        <f>+K39</f>
        <v>546333780</v>
      </c>
      <c r="O39" s="2">
        <f>+M40+O60</f>
        <v>587811415</v>
      </c>
      <c r="P39" s="2">
        <f>+O40+P60</f>
        <v>586735528</v>
      </c>
      <c r="Q39" s="2">
        <f>+P40+Q60</f>
        <v>590531500</v>
      </c>
      <c r="R39" s="2">
        <f>+O39</f>
        <v>587811415</v>
      </c>
      <c r="S39" s="2">
        <f>+Q40+S60</f>
        <v>618107599</v>
      </c>
      <c r="T39" s="2">
        <f>+S40+T60</f>
        <v>619740634</v>
      </c>
      <c r="U39" s="2">
        <f>+T40+U60</f>
        <v>622210623</v>
      </c>
      <c r="V39" s="2">
        <f>+S39</f>
        <v>618107599</v>
      </c>
      <c r="W39" s="2">
        <f>+G39</f>
        <v>491950293</v>
      </c>
      <c r="X39" s="2">
        <v>491950293</v>
      </c>
      <c r="Y39" s="2">
        <f>+W39-X39</f>
        <v>0</v>
      </c>
      <c r="Z39" s="34">
        <f>+IF(X39&lt;&gt;0,+(Y39/X39)*100,0)</f>
        <v>0</v>
      </c>
      <c r="AA39" s="35">
        <v>491950293</v>
      </c>
    </row>
    <row r="40" spans="1:27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591050959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547243527</v>
      </c>
      <c r="L40" s="45">
        <f t="shared" si="4"/>
        <v>548757705</v>
      </c>
      <c r="M40" s="45">
        <f t="shared" si="4"/>
        <v>587811415</v>
      </c>
      <c r="N40" s="45">
        <f>+M40</f>
        <v>587811415</v>
      </c>
      <c r="O40" s="45">
        <f t="shared" si="4"/>
        <v>586735528</v>
      </c>
      <c r="P40" s="45">
        <f t="shared" si="4"/>
        <v>590531500</v>
      </c>
      <c r="Q40" s="45">
        <f t="shared" si="4"/>
        <v>618107599</v>
      </c>
      <c r="R40" s="45">
        <f>+Q40</f>
        <v>618107599</v>
      </c>
      <c r="S40" s="45">
        <f t="shared" si="4"/>
        <v>619740634</v>
      </c>
      <c r="T40" s="45">
        <f t="shared" si="4"/>
        <v>622210623</v>
      </c>
      <c r="U40" s="45">
        <f t="shared" si="4"/>
        <v>700029641</v>
      </c>
      <c r="V40" s="45">
        <f>+U40</f>
        <v>700029641</v>
      </c>
      <c r="W40" s="45">
        <f>+V40</f>
        <v>700029641</v>
      </c>
      <c r="X40" s="45">
        <f t="shared" si="4"/>
        <v>591050959</v>
      </c>
      <c r="Y40" s="45">
        <f t="shared" si="4"/>
        <v>108978682</v>
      </c>
      <c r="Z40" s="46">
        <f>+IF(X40&lt;&gt;0,+(Y40/X40)*100,0)</f>
        <v>18.438119478628575</v>
      </c>
      <c r="AA40" s="47">
        <f t="shared" si="4"/>
        <v>591050959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14534109</v>
      </c>
      <c r="D7" s="18"/>
      <c r="E7" s="19">
        <v>15366193</v>
      </c>
      <c r="F7" s="20">
        <v>16185454</v>
      </c>
      <c r="G7" s="20">
        <v>1214559</v>
      </c>
      <c r="H7" s="20">
        <v>1342297</v>
      </c>
      <c r="I7" s="20">
        <v>1216576</v>
      </c>
      <c r="J7" s="20">
        <v>3773432</v>
      </c>
      <c r="K7" s="20">
        <v>1184913</v>
      </c>
      <c r="L7" s="20">
        <v>1382636</v>
      </c>
      <c r="M7" s="20">
        <v>1077246</v>
      </c>
      <c r="N7" s="20">
        <v>3644795</v>
      </c>
      <c r="O7" s="20">
        <v>1179340</v>
      </c>
      <c r="P7" s="20">
        <v>1581396</v>
      </c>
      <c r="Q7" s="20">
        <v>1118682</v>
      </c>
      <c r="R7" s="20">
        <v>3879418</v>
      </c>
      <c r="S7" s="20">
        <v>1312188</v>
      </c>
      <c r="T7" s="20">
        <v>1264643</v>
      </c>
      <c r="U7" s="20">
        <v>1247511</v>
      </c>
      <c r="V7" s="20">
        <v>3824342</v>
      </c>
      <c r="W7" s="20">
        <v>15121987</v>
      </c>
      <c r="X7" s="20">
        <v>16185454</v>
      </c>
      <c r="Y7" s="20">
        <v>-1063467</v>
      </c>
      <c r="Z7" s="21">
        <v>-6.570510780852981</v>
      </c>
      <c r="AA7" s="22">
        <v>16185454</v>
      </c>
    </row>
    <row r="8" spans="1:27" x14ac:dyDescent="0.25">
      <c r="A8" s="23" t="s">
        <v>36</v>
      </c>
      <c r="B8" s="17" t="s">
        <v>32</v>
      </c>
      <c r="C8" s="18">
        <v>39739</v>
      </c>
      <c r="D8" s="18"/>
      <c r="E8" s="19">
        <v>55600</v>
      </c>
      <c r="F8" s="20">
        <v>55600</v>
      </c>
      <c r="G8" s="20">
        <v>350</v>
      </c>
      <c r="H8" s="20">
        <v>861</v>
      </c>
      <c r="I8" s="20">
        <v>1722</v>
      </c>
      <c r="J8" s="20">
        <v>2933</v>
      </c>
      <c r="K8" s="20">
        <v>1911</v>
      </c>
      <c r="L8" s="20">
        <v>2540</v>
      </c>
      <c r="M8" s="20">
        <v>182</v>
      </c>
      <c r="N8" s="20">
        <v>4633</v>
      </c>
      <c r="O8" s="20">
        <v>1602</v>
      </c>
      <c r="P8" s="20">
        <v>3050</v>
      </c>
      <c r="Q8" s="20">
        <v>5128</v>
      </c>
      <c r="R8" s="20">
        <v>9780</v>
      </c>
      <c r="S8" s="20">
        <v>1555</v>
      </c>
      <c r="T8" s="20">
        <v>2419</v>
      </c>
      <c r="U8" s="20">
        <v>630</v>
      </c>
      <c r="V8" s="20">
        <v>4604</v>
      </c>
      <c r="W8" s="20">
        <v>21950</v>
      </c>
      <c r="X8" s="20">
        <v>55600</v>
      </c>
      <c r="Y8" s="20">
        <v>-33650</v>
      </c>
      <c r="Z8" s="21">
        <v>-60.521582733812949</v>
      </c>
      <c r="AA8" s="22">
        <v>55600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15611770</v>
      </c>
      <c r="F9" s="20">
        <v>17823730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17823730</v>
      </c>
      <c r="Y9" s="20">
        <v>-17823730</v>
      </c>
      <c r="Z9" s="21">
        <v>-100</v>
      </c>
      <c r="AA9" s="22">
        <v>17823730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957900</v>
      </c>
      <c r="F11" s="20">
        <v>957900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957900</v>
      </c>
      <c r="Y11" s="20">
        <v>-957900</v>
      </c>
      <c r="Z11" s="21">
        <v>-100</v>
      </c>
      <c r="AA11" s="22">
        <v>957900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-30116060</v>
      </c>
      <c r="F14" s="20">
        <v>-34743490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-34743490</v>
      </c>
      <c r="Y14" s="20">
        <v>34743490</v>
      </c>
      <c r="Z14" s="21">
        <v>-100</v>
      </c>
      <c r="AA14" s="22">
        <v>-34743490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14573848</v>
      </c>
      <c r="D17" s="26">
        <f>SUM(D6:D16)</f>
        <v>0</v>
      </c>
      <c r="E17" s="27">
        <f t="shared" si="0"/>
        <v>1875403</v>
      </c>
      <c r="F17" s="28">
        <f t="shared" si="0"/>
        <v>279194</v>
      </c>
      <c r="G17" s="28">
        <f t="shared" si="0"/>
        <v>1214909</v>
      </c>
      <c r="H17" s="28">
        <f t="shared" si="0"/>
        <v>1343158</v>
      </c>
      <c r="I17" s="28">
        <f t="shared" si="0"/>
        <v>1218298</v>
      </c>
      <c r="J17" s="28">
        <f t="shared" si="0"/>
        <v>3776365</v>
      </c>
      <c r="K17" s="28">
        <f t="shared" si="0"/>
        <v>1186824</v>
      </c>
      <c r="L17" s="28">
        <f t="shared" si="0"/>
        <v>1385176</v>
      </c>
      <c r="M17" s="28">
        <f t="shared" si="0"/>
        <v>1077428</v>
      </c>
      <c r="N17" s="28">
        <f t="shared" si="0"/>
        <v>3649428</v>
      </c>
      <c r="O17" s="28">
        <f t="shared" si="0"/>
        <v>1180942</v>
      </c>
      <c r="P17" s="28">
        <f t="shared" si="0"/>
        <v>1584446</v>
      </c>
      <c r="Q17" s="28">
        <f t="shared" si="0"/>
        <v>1123810</v>
      </c>
      <c r="R17" s="28">
        <f t="shared" si="0"/>
        <v>3889198</v>
      </c>
      <c r="S17" s="28">
        <f t="shared" si="0"/>
        <v>1313743</v>
      </c>
      <c r="T17" s="28">
        <f t="shared" si="0"/>
        <v>1267062</v>
      </c>
      <c r="U17" s="28">
        <f t="shared" si="0"/>
        <v>1248141</v>
      </c>
      <c r="V17" s="28">
        <f t="shared" si="0"/>
        <v>3828946</v>
      </c>
      <c r="W17" s="28">
        <f t="shared" si="0"/>
        <v>15143937</v>
      </c>
      <c r="X17" s="28">
        <f t="shared" si="0"/>
        <v>279194</v>
      </c>
      <c r="Y17" s="28">
        <f t="shared" si="0"/>
        <v>14864743</v>
      </c>
      <c r="Z17" s="29">
        <f>+IF(X17&lt;&gt;0,+(Y17/X17)*100,0)</f>
        <v>5324.1627685408712</v>
      </c>
      <c r="AA17" s="30">
        <f>SUM(AA6:AA16)</f>
        <v>279194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-7015000</v>
      </c>
      <c r="G26" s="20"/>
      <c r="H26" s="20"/>
      <c r="I26" s="20"/>
      <c r="J26" s="20"/>
      <c r="K26" s="20">
        <v>-896161</v>
      </c>
      <c r="L26" s="20"/>
      <c r="M26" s="20">
        <v>-3742791</v>
      </c>
      <c r="N26" s="20">
        <v>-4638952</v>
      </c>
      <c r="O26" s="20"/>
      <c r="P26" s="20">
        <v>-1412321</v>
      </c>
      <c r="Q26" s="20">
        <v>-195000</v>
      </c>
      <c r="R26" s="20">
        <v>-1607321</v>
      </c>
      <c r="S26" s="20"/>
      <c r="T26" s="20"/>
      <c r="U26" s="20"/>
      <c r="V26" s="20"/>
      <c r="W26" s="20">
        <v>-6246273</v>
      </c>
      <c r="X26" s="20">
        <v>-7015000</v>
      </c>
      <c r="Y26" s="20">
        <v>768727</v>
      </c>
      <c r="Z26" s="21">
        <v>-10.958332145402709</v>
      </c>
      <c r="AA26" s="22">
        <v>-7015000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-896161</v>
      </c>
      <c r="L27" s="28">
        <f t="shared" si="1"/>
        <v>0</v>
      </c>
      <c r="M27" s="28">
        <f t="shared" si="1"/>
        <v>-3742791</v>
      </c>
      <c r="N27" s="28">
        <f t="shared" si="1"/>
        <v>-4638952</v>
      </c>
      <c r="O27" s="28">
        <f t="shared" si="1"/>
        <v>0</v>
      </c>
      <c r="P27" s="28">
        <f t="shared" si="1"/>
        <v>-1412321</v>
      </c>
      <c r="Q27" s="28">
        <f t="shared" si="1"/>
        <v>-195000</v>
      </c>
      <c r="R27" s="28">
        <f t="shared" si="1"/>
        <v>-1607321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-6246273</v>
      </c>
      <c r="X27" s="28">
        <f t="shared" si="1"/>
        <v>-7015000</v>
      </c>
      <c r="Y27" s="28">
        <f t="shared" si="1"/>
        <v>768727</v>
      </c>
      <c r="Z27" s="29">
        <f>+IF(X27&lt;&gt;0,+(Y27/X27)*100,0)</f>
        <v>-10.958332145402709</v>
      </c>
      <c r="AA27" s="30">
        <f>SUM(AA21:AA26)</f>
        <v>-7015000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14573848</v>
      </c>
      <c r="D38" s="32">
        <f>+D17+D27+D36</f>
        <v>0</v>
      </c>
      <c r="E38" s="33">
        <f t="shared" si="3"/>
        <v>-5124597</v>
      </c>
      <c r="F38" s="2">
        <f t="shared" si="3"/>
        <v>-6735806</v>
      </c>
      <c r="G38" s="2">
        <f t="shared" si="3"/>
        <v>1214909</v>
      </c>
      <c r="H38" s="2">
        <f t="shared" si="3"/>
        <v>1343158</v>
      </c>
      <c r="I38" s="2">
        <f t="shared" si="3"/>
        <v>1218298</v>
      </c>
      <c r="J38" s="2">
        <f t="shared" si="3"/>
        <v>3776365</v>
      </c>
      <c r="K38" s="2">
        <f t="shared" si="3"/>
        <v>290663</v>
      </c>
      <c r="L38" s="2">
        <f t="shared" si="3"/>
        <v>1385176</v>
      </c>
      <c r="M38" s="2">
        <f t="shared" si="3"/>
        <v>-2665363</v>
      </c>
      <c r="N38" s="2">
        <f t="shared" si="3"/>
        <v>-989524</v>
      </c>
      <c r="O38" s="2">
        <f t="shared" si="3"/>
        <v>1180942</v>
      </c>
      <c r="P38" s="2">
        <f t="shared" si="3"/>
        <v>172125</v>
      </c>
      <c r="Q38" s="2">
        <f t="shared" si="3"/>
        <v>928810</v>
      </c>
      <c r="R38" s="2">
        <f t="shared" si="3"/>
        <v>2281877</v>
      </c>
      <c r="S38" s="2">
        <f t="shared" si="3"/>
        <v>1313743</v>
      </c>
      <c r="T38" s="2">
        <f t="shared" si="3"/>
        <v>1267062</v>
      </c>
      <c r="U38" s="2">
        <f t="shared" si="3"/>
        <v>1248141</v>
      </c>
      <c r="V38" s="2">
        <f t="shared" si="3"/>
        <v>3828946</v>
      </c>
      <c r="W38" s="2">
        <f t="shared" si="3"/>
        <v>8897664</v>
      </c>
      <c r="X38" s="2">
        <f t="shared" si="3"/>
        <v>-6735806</v>
      </c>
      <c r="Y38" s="2">
        <f t="shared" si="3"/>
        <v>15633470</v>
      </c>
      <c r="Z38" s="34">
        <f>+IF(X38&lt;&gt;0,+(Y38/X38)*100,0)</f>
        <v>-232.09501580063323</v>
      </c>
      <c r="AA38" s="35">
        <f>+AA17+AA27+AA36</f>
        <v>-6735806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1214909</v>
      </c>
      <c r="I39" s="2">
        <f>+H40+I60</f>
        <v>2558067</v>
      </c>
      <c r="J39" s="2">
        <f>+G39</f>
        <v>0</v>
      </c>
      <c r="K39" s="2">
        <f>+I40+K60</f>
        <v>3776365</v>
      </c>
      <c r="L39" s="2">
        <f>+K40+L60</f>
        <v>4067028</v>
      </c>
      <c r="M39" s="2">
        <f>+L40+M60</f>
        <v>5452204</v>
      </c>
      <c r="N39" s="2">
        <f>+K39</f>
        <v>3776365</v>
      </c>
      <c r="O39" s="2">
        <f>+M40+O60</f>
        <v>2786841</v>
      </c>
      <c r="P39" s="2">
        <f>+O40+P60</f>
        <v>3967783</v>
      </c>
      <c r="Q39" s="2">
        <f>+P40+Q60</f>
        <v>4139908</v>
      </c>
      <c r="R39" s="2">
        <f>+O39</f>
        <v>2786841</v>
      </c>
      <c r="S39" s="2">
        <f>+Q40+S60</f>
        <v>5068718</v>
      </c>
      <c r="T39" s="2">
        <f>+S40+T60</f>
        <v>6382461</v>
      </c>
      <c r="U39" s="2">
        <f>+T40+U60</f>
        <v>7649523</v>
      </c>
      <c r="V39" s="2">
        <f>+S39</f>
        <v>5068718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14573848</v>
      </c>
      <c r="D40" s="43">
        <f t="shared" ref="D40:AA40" si="4">+D38+D39</f>
        <v>0</v>
      </c>
      <c r="E40" s="44">
        <f t="shared" si="4"/>
        <v>-5124597</v>
      </c>
      <c r="F40" s="45">
        <f t="shared" si="4"/>
        <v>-6735806</v>
      </c>
      <c r="G40" s="45">
        <f t="shared" si="4"/>
        <v>1214909</v>
      </c>
      <c r="H40" s="45">
        <f t="shared" si="4"/>
        <v>2558067</v>
      </c>
      <c r="I40" s="45">
        <f t="shared" si="4"/>
        <v>3776365</v>
      </c>
      <c r="J40" s="45">
        <f>+I40</f>
        <v>3776365</v>
      </c>
      <c r="K40" s="45">
        <f t="shared" si="4"/>
        <v>4067028</v>
      </c>
      <c r="L40" s="45">
        <f t="shared" si="4"/>
        <v>5452204</v>
      </c>
      <c r="M40" s="45">
        <f t="shared" si="4"/>
        <v>2786841</v>
      </c>
      <c r="N40" s="45">
        <f>+M40</f>
        <v>2786841</v>
      </c>
      <c r="O40" s="45">
        <f t="shared" si="4"/>
        <v>3967783</v>
      </c>
      <c r="P40" s="45">
        <f t="shared" si="4"/>
        <v>4139908</v>
      </c>
      <c r="Q40" s="45">
        <f t="shared" si="4"/>
        <v>5068718</v>
      </c>
      <c r="R40" s="45">
        <f>+Q40</f>
        <v>5068718</v>
      </c>
      <c r="S40" s="45">
        <f t="shared" si="4"/>
        <v>6382461</v>
      </c>
      <c r="T40" s="45">
        <f t="shared" si="4"/>
        <v>7649523</v>
      </c>
      <c r="U40" s="45">
        <f t="shared" si="4"/>
        <v>8897664</v>
      </c>
      <c r="V40" s="45">
        <f>+U40</f>
        <v>8897664</v>
      </c>
      <c r="W40" s="45">
        <f>+V40</f>
        <v>8897664</v>
      </c>
      <c r="X40" s="45">
        <f t="shared" si="4"/>
        <v>-6735806</v>
      </c>
      <c r="Y40" s="45">
        <f t="shared" si="4"/>
        <v>15633470</v>
      </c>
      <c r="Z40" s="46">
        <f>+IF(X40&lt;&gt;0,+(Y40/X40)*100,0)</f>
        <v>-232.09501580063323</v>
      </c>
      <c r="AA40" s="47">
        <f t="shared" si="4"/>
        <v>-6735806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733133</v>
      </c>
      <c r="D7" s="18"/>
      <c r="E7" s="19">
        <v>1634465</v>
      </c>
      <c r="F7" s="20">
        <v>1729307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1729307</v>
      </c>
      <c r="Y7" s="20">
        <v>-1729307</v>
      </c>
      <c r="Z7" s="21">
        <v>-100</v>
      </c>
      <c r="AA7" s="22">
        <v>1729307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50331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50331</v>
      </c>
      <c r="Y9" s="20">
        <v>-50331</v>
      </c>
      <c r="Z9" s="21">
        <v>-100</v>
      </c>
      <c r="AA9" s="22">
        <v>50331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-2618080</v>
      </c>
      <c r="F14" s="20">
        <v>-3029238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-3029238</v>
      </c>
      <c r="Y14" s="20">
        <v>3029238</v>
      </c>
      <c r="Z14" s="21">
        <v>-100</v>
      </c>
      <c r="AA14" s="22">
        <v>-3029238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733133</v>
      </c>
      <c r="D17" s="26">
        <f>SUM(D6:D16)</f>
        <v>0</v>
      </c>
      <c r="E17" s="27">
        <f t="shared" si="0"/>
        <v>-983615</v>
      </c>
      <c r="F17" s="28">
        <f t="shared" si="0"/>
        <v>-1249600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-1249600</v>
      </c>
      <c r="Y17" s="28">
        <f t="shared" si="0"/>
        <v>1249600</v>
      </c>
      <c r="Z17" s="29">
        <f>+IF(X17&lt;&gt;0,+(Y17/X17)*100,0)</f>
        <v>-100</v>
      </c>
      <c r="AA17" s="30">
        <f>SUM(AA6:AA16)</f>
        <v>-1249600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-1900001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-1900001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733133</v>
      </c>
      <c r="D38" s="32">
        <f>+D17+D27+D36</f>
        <v>0</v>
      </c>
      <c r="E38" s="33">
        <f t="shared" si="3"/>
        <v>-2883616</v>
      </c>
      <c r="F38" s="2">
        <f t="shared" si="3"/>
        <v>-2249600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-2249600</v>
      </c>
      <c r="Y38" s="2">
        <f t="shared" si="3"/>
        <v>2249600</v>
      </c>
      <c r="Z38" s="34">
        <f>+IF(X38&lt;&gt;0,+(Y38/X38)*100,0)</f>
        <v>-100</v>
      </c>
      <c r="AA38" s="35">
        <f>+AA17+AA27+AA36</f>
        <v>-2249600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733133</v>
      </c>
      <c r="D40" s="43">
        <f t="shared" ref="D40:AA40" si="4">+D38+D39</f>
        <v>0</v>
      </c>
      <c r="E40" s="44">
        <f t="shared" si="4"/>
        <v>-2883616</v>
      </c>
      <c r="F40" s="45">
        <f t="shared" si="4"/>
        <v>-2249600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-2249600</v>
      </c>
      <c r="Y40" s="45">
        <f t="shared" si="4"/>
        <v>2249600</v>
      </c>
      <c r="Z40" s="46">
        <f>+IF(X40&lt;&gt;0,+(Y40/X40)*100,0)</f>
        <v>-100</v>
      </c>
      <c r="AA40" s="47">
        <f t="shared" si="4"/>
        <v>-2249600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1660616</v>
      </c>
      <c r="D7" s="18"/>
      <c r="E7" s="19">
        <v>1715198</v>
      </c>
      <c r="F7" s="20">
        <v>1555175</v>
      </c>
      <c r="G7" s="20">
        <v>92414</v>
      </c>
      <c r="H7" s="20">
        <v>104634</v>
      </c>
      <c r="I7" s="20">
        <v>35258</v>
      </c>
      <c r="J7" s="20">
        <v>232306</v>
      </c>
      <c r="K7" s="20">
        <v>91961</v>
      </c>
      <c r="L7" s="20">
        <v>90313</v>
      </c>
      <c r="M7" s="20">
        <v>78680</v>
      </c>
      <c r="N7" s="20">
        <v>260954</v>
      </c>
      <c r="O7" s="20">
        <v>65254</v>
      </c>
      <c r="P7" s="20">
        <v>86840</v>
      </c>
      <c r="Q7" s="20">
        <v>134535</v>
      </c>
      <c r="R7" s="20">
        <v>286629</v>
      </c>
      <c r="S7" s="20">
        <v>89644</v>
      </c>
      <c r="T7" s="20">
        <v>133808</v>
      </c>
      <c r="U7" s="20">
        <v>58703</v>
      </c>
      <c r="V7" s="20">
        <v>282155</v>
      </c>
      <c r="W7" s="20">
        <v>1062044</v>
      </c>
      <c r="X7" s="20">
        <v>1555175</v>
      </c>
      <c r="Y7" s="20">
        <v>-493131</v>
      </c>
      <c r="Z7" s="21">
        <v>-31.709035960583215</v>
      </c>
      <c r="AA7" s="22">
        <v>1555175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-6873843</v>
      </c>
      <c r="F14" s="20">
        <v>-10556734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-10556734</v>
      </c>
      <c r="Y14" s="20">
        <v>10556734</v>
      </c>
      <c r="Z14" s="21">
        <v>-100</v>
      </c>
      <c r="AA14" s="22">
        <v>-10556734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1660616</v>
      </c>
      <c r="D17" s="26">
        <f>SUM(D6:D16)</f>
        <v>0</v>
      </c>
      <c r="E17" s="27">
        <f t="shared" si="0"/>
        <v>-5158645</v>
      </c>
      <c r="F17" s="28">
        <f t="shared" si="0"/>
        <v>-9001559</v>
      </c>
      <c r="G17" s="28">
        <f t="shared" si="0"/>
        <v>92414</v>
      </c>
      <c r="H17" s="28">
        <f t="shared" si="0"/>
        <v>104634</v>
      </c>
      <c r="I17" s="28">
        <f t="shared" si="0"/>
        <v>35258</v>
      </c>
      <c r="J17" s="28">
        <f t="shared" si="0"/>
        <v>232306</v>
      </c>
      <c r="K17" s="28">
        <f t="shared" si="0"/>
        <v>91961</v>
      </c>
      <c r="L17" s="28">
        <f t="shared" si="0"/>
        <v>90313</v>
      </c>
      <c r="M17" s="28">
        <f t="shared" si="0"/>
        <v>78680</v>
      </c>
      <c r="N17" s="28">
        <f t="shared" si="0"/>
        <v>260954</v>
      </c>
      <c r="O17" s="28">
        <f t="shared" si="0"/>
        <v>65254</v>
      </c>
      <c r="P17" s="28">
        <f t="shared" si="0"/>
        <v>86840</v>
      </c>
      <c r="Q17" s="28">
        <f t="shared" si="0"/>
        <v>134535</v>
      </c>
      <c r="R17" s="28">
        <f t="shared" si="0"/>
        <v>286629</v>
      </c>
      <c r="S17" s="28">
        <f t="shared" si="0"/>
        <v>89644</v>
      </c>
      <c r="T17" s="28">
        <f t="shared" si="0"/>
        <v>133808</v>
      </c>
      <c r="U17" s="28">
        <f t="shared" si="0"/>
        <v>58703</v>
      </c>
      <c r="V17" s="28">
        <f t="shared" si="0"/>
        <v>282155</v>
      </c>
      <c r="W17" s="28">
        <f t="shared" si="0"/>
        <v>1062044</v>
      </c>
      <c r="X17" s="28">
        <f t="shared" si="0"/>
        <v>-9001559</v>
      </c>
      <c r="Y17" s="28">
        <f t="shared" si="0"/>
        <v>10063603</v>
      </c>
      <c r="Z17" s="29">
        <f>+IF(X17&lt;&gt;0,+(Y17/X17)*100,0)</f>
        <v>-111.79844513600365</v>
      </c>
      <c r="AA17" s="30">
        <f>SUM(AA6:AA16)</f>
        <v>-9001559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1660616</v>
      </c>
      <c r="D38" s="32">
        <f>+D17+D27+D36</f>
        <v>0</v>
      </c>
      <c r="E38" s="33">
        <f t="shared" si="3"/>
        <v>-5758645</v>
      </c>
      <c r="F38" s="2">
        <f t="shared" si="3"/>
        <v>-9001559</v>
      </c>
      <c r="G38" s="2">
        <f t="shared" si="3"/>
        <v>92414</v>
      </c>
      <c r="H38" s="2">
        <f t="shared" si="3"/>
        <v>104634</v>
      </c>
      <c r="I38" s="2">
        <f t="shared" si="3"/>
        <v>35258</v>
      </c>
      <c r="J38" s="2">
        <f t="shared" si="3"/>
        <v>232306</v>
      </c>
      <c r="K38" s="2">
        <f t="shared" si="3"/>
        <v>91961</v>
      </c>
      <c r="L38" s="2">
        <f t="shared" si="3"/>
        <v>90313</v>
      </c>
      <c r="M38" s="2">
        <f t="shared" si="3"/>
        <v>78680</v>
      </c>
      <c r="N38" s="2">
        <f t="shared" si="3"/>
        <v>260954</v>
      </c>
      <c r="O38" s="2">
        <f t="shared" si="3"/>
        <v>65254</v>
      </c>
      <c r="P38" s="2">
        <f t="shared" si="3"/>
        <v>86840</v>
      </c>
      <c r="Q38" s="2">
        <f t="shared" si="3"/>
        <v>134535</v>
      </c>
      <c r="R38" s="2">
        <f t="shared" si="3"/>
        <v>286629</v>
      </c>
      <c r="S38" s="2">
        <f t="shared" si="3"/>
        <v>89644</v>
      </c>
      <c r="T38" s="2">
        <f t="shared" si="3"/>
        <v>133808</v>
      </c>
      <c r="U38" s="2">
        <f t="shared" si="3"/>
        <v>58703</v>
      </c>
      <c r="V38" s="2">
        <f t="shared" si="3"/>
        <v>282155</v>
      </c>
      <c r="W38" s="2">
        <f t="shared" si="3"/>
        <v>1062044</v>
      </c>
      <c r="X38" s="2">
        <f t="shared" si="3"/>
        <v>-9001559</v>
      </c>
      <c r="Y38" s="2">
        <f t="shared" si="3"/>
        <v>10063603</v>
      </c>
      <c r="Z38" s="34">
        <f>+IF(X38&lt;&gt;0,+(Y38/X38)*100,0)</f>
        <v>-111.79844513600365</v>
      </c>
      <c r="AA38" s="35">
        <f>+AA17+AA27+AA36</f>
        <v>-9001559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92414</v>
      </c>
      <c r="I39" s="2">
        <f>+H40+I60</f>
        <v>197048</v>
      </c>
      <c r="J39" s="2">
        <f>+G39</f>
        <v>0</v>
      </c>
      <c r="K39" s="2">
        <f>+I40+K60</f>
        <v>232306</v>
      </c>
      <c r="L39" s="2">
        <f>+K40+L60</f>
        <v>324267</v>
      </c>
      <c r="M39" s="2">
        <f>+L40+M60</f>
        <v>414580</v>
      </c>
      <c r="N39" s="2">
        <f>+K39</f>
        <v>232306</v>
      </c>
      <c r="O39" s="2">
        <f>+M40+O60</f>
        <v>493260</v>
      </c>
      <c r="P39" s="2">
        <f>+O40+P60</f>
        <v>558514</v>
      </c>
      <c r="Q39" s="2">
        <f>+P40+Q60</f>
        <v>645354</v>
      </c>
      <c r="R39" s="2">
        <f>+O39</f>
        <v>493260</v>
      </c>
      <c r="S39" s="2">
        <f>+Q40+S60</f>
        <v>779889</v>
      </c>
      <c r="T39" s="2">
        <f>+S40+T60</f>
        <v>869533</v>
      </c>
      <c r="U39" s="2">
        <f>+T40+U60</f>
        <v>1003341</v>
      </c>
      <c r="V39" s="2">
        <f>+S39</f>
        <v>779889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1660616</v>
      </c>
      <c r="D40" s="43">
        <f t="shared" ref="D40:AA40" si="4">+D38+D39</f>
        <v>0</v>
      </c>
      <c r="E40" s="44">
        <f t="shared" si="4"/>
        <v>-5758645</v>
      </c>
      <c r="F40" s="45">
        <f t="shared" si="4"/>
        <v>-9001559</v>
      </c>
      <c r="G40" s="45">
        <f t="shared" si="4"/>
        <v>92414</v>
      </c>
      <c r="H40" s="45">
        <f t="shared" si="4"/>
        <v>197048</v>
      </c>
      <c r="I40" s="45">
        <f t="shared" si="4"/>
        <v>232306</v>
      </c>
      <c r="J40" s="45">
        <f>+I40</f>
        <v>232306</v>
      </c>
      <c r="K40" s="45">
        <f t="shared" si="4"/>
        <v>324267</v>
      </c>
      <c r="L40" s="45">
        <f t="shared" si="4"/>
        <v>414580</v>
      </c>
      <c r="M40" s="45">
        <f t="shared" si="4"/>
        <v>493260</v>
      </c>
      <c r="N40" s="45">
        <f>+M40</f>
        <v>493260</v>
      </c>
      <c r="O40" s="45">
        <f t="shared" si="4"/>
        <v>558514</v>
      </c>
      <c r="P40" s="45">
        <f t="shared" si="4"/>
        <v>645354</v>
      </c>
      <c r="Q40" s="45">
        <f t="shared" si="4"/>
        <v>779889</v>
      </c>
      <c r="R40" s="45">
        <f>+Q40</f>
        <v>779889</v>
      </c>
      <c r="S40" s="45">
        <f t="shared" si="4"/>
        <v>869533</v>
      </c>
      <c r="T40" s="45">
        <f t="shared" si="4"/>
        <v>1003341</v>
      </c>
      <c r="U40" s="45">
        <f t="shared" si="4"/>
        <v>1062044</v>
      </c>
      <c r="V40" s="45">
        <f>+U40</f>
        <v>1062044</v>
      </c>
      <c r="W40" s="45">
        <f>+V40</f>
        <v>1062044</v>
      </c>
      <c r="X40" s="45">
        <f t="shared" si="4"/>
        <v>-9001559</v>
      </c>
      <c r="Y40" s="45">
        <f t="shared" si="4"/>
        <v>10063603</v>
      </c>
      <c r="Z40" s="46">
        <f>+IF(X40&lt;&gt;0,+(Y40/X40)*100,0)</f>
        <v>-111.79844513600365</v>
      </c>
      <c r="AA40" s="47">
        <f t="shared" si="4"/>
        <v>-9001559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316072</v>
      </c>
      <c r="D7" s="18"/>
      <c r="E7" s="19">
        <v>7053060</v>
      </c>
      <c r="F7" s="20">
        <v>7053060</v>
      </c>
      <c r="G7" s="20">
        <v>536450</v>
      </c>
      <c r="H7" s="20">
        <v>757616</v>
      </c>
      <c r="I7" s="20">
        <v>560020</v>
      </c>
      <c r="J7" s="20">
        <v>1854086</v>
      </c>
      <c r="K7" s="20">
        <v>396826</v>
      </c>
      <c r="L7" s="20">
        <v>390373</v>
      </c>
      <c r="M7" s="20">
        <v>376412</v>
      </c>
      <c r="N7" s="20">
        <v>1163611</v>
      </c>
      <c r="O7" s="20">
        <v>387287</v>
      </c>
      <c r="P7" s="20">
        <v>483314</v>
      </c>
      <c r="Q7" s="20">
        <v>400231</v>
      </c>
      <c r="R7" s="20">
        <v>1270832</v>
      </c>
      <c r="S7" s="20">
        <v>357859</v>
      </c>
      <c r="T7" s="20">
        <v>457752</v>
      </c>
      <c r="U7" s="20">
        <v>520399</v>
      </c>
      <c r="V7" s="20">
        <v>1336010</v>
      </c>
      <c r="W7" s="20">
        <v>5624539</v>
      </c>
      <c r="X7" s="20">
        <v>7053060</v>
      </c>
      <c r="Y7" s="20">
        <v>-1428521</v>
      </c>
      <c r="Z7" s="21">
        <v>-20.253918157508942</v>
      </c>
      <c r="AA7" s="22">
        <v>7053060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-12487314</v>
      </c>
      <c r="F14" s="20">
        <v>-13848988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-13848988</v>
      </c>
      <c r="Y14" s="20">
        <v>13848988</v>
      </c>
      <c r="Z14" s="21">
        <v>-100</v>
      </c>
      <c r="AA14" s="22">
        <v>-13848988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316072</v>
      </c>
      <c r="D17" s="26">
        <f>SUM(D6:D16)</f>
        <v>0</v>
      </c>
      <c r="E17" s="27">
        <f t="shared" si="0"/>
        <v>-5434254</v>
      </c>
      <c r="F17" s="28">
        <f t="shared" si="0"/>
        <v>-6795928</v>
      </c>
      <c r="G17" s="28">
        <f t="shared" si="0"/>
        <v>536450</v>
      </c>
      <c r="H17" s="28">
        <f t="shared" si="0"/>
        <v>757616</v>
      </c>
      <c r="I17" s="28">
        <f t="shared" si="0"/>
        <v>560020</v>
      </c>
      <c r="J17" s="28">
        <f t="shared" si="0"/>
        <v>1854086</v>
      </c>
      <c r="K17" s="28">
        <f t="shared" si="0"/>
        <v>396826</v>
      </c>
      <c r="L17" s="28">
        <f t="shared" si="0"/>
        <v>390373</v>
      </c>
      <c r="M17" s="28">
        <f t="shared" si="0"/>
        <v>376412</v>
      </c>
      <c r="N17" s="28">
        <f t="shared" si="0"/>
        <v>1163611</v>
      </c>
      <c r="O17" s="28">
        <f t="shared" si="0"/>
        <v>387287</v>
      </c>
      <c r="P17" s="28">
        <f t="shared" si="0"/>
        <v>483314</v>
      </c>
      <c r="Q17" s="28">
        <f t="shared" si="0"/>
        <v>400231</v>
      </c>
      <c r="R17" s="28">
        <f t="shared" si="0"/>
        <v>1270832</v>
      </c>
      <c r="S17" s="28">
        <f t="shared" si="0"/>
        <v>357859</v>
      </c>
      <c r="T17" s="28">
        <f t="shared" si="0"/>
        <v>457752</v>
      </c>
      <c r="U17" s="28">
        <f t="shared" si="0"/>
        <v>520399</v>
      </c>
      <c r="V17" s="28">
        <f t="shared" si="0"/>
        <v>1336010</v>
      </c>
      <c r="W17" s="28">
        <f t="shared" si="0"/>
        <v>5624539</v>
      </c>
      <c r="X17" s="28">
        <f t="shared" si="0"/>
        <v>-6795928</v>
      </c>
      <c r="Y17" s="28">
        <f t="shared" si="0"/>
        <v>12420467</v>
      </c>
      <c r="Z17" s="29">
        <f>+IF(X17&lt;&gt;0,+(Y17/X17)*100,0)</f>
        <v>-182.76336947654536</v>
      </c>
      <c r="AA17" s="30">
        <f>SUM(AA6:AA16)</f>
        <v>-6795928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-2454000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-2454000</v>
      </c>
      <c r="Y26" s="20">
        <v>2454000</v>
      </c>
      <c r="Z26" s="21">
        <v>-100</v>
      </c>
      <c r="AA26" s="22">
        <v>-2454000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-2454000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-2454000</v>
      </c>
      <c r="Y27" s="28">
        <f t="shared" si="1"/>
        <v>2454000</v>
      </c>
      <c r="Z27" s="29">
        <f>+IF(X27&lt;&gt;0,+(Y27/X27)*100,0)</f>
        <v>-100</v>
      </c>
      <c r="AA27" s="30">
        <f>SUM(AA21:AA26)</f>
        <v>-2454000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316072</v>
      </c>
      <c r="D38" s="32">
        <f>+D17+D27+D36</f>
        <v>0</v>
      </c>
      <c r="E38" s="33">
        <f t="shared" si="3"/>
        <v>-7934254</v>
      </c>
      <c r="F38" s="2">
        <f t="shared" si="3"/>
        <v>-9249928</v>
      </c>
      <c r="G38" s="2">
        <f t="shared" si="3"/>
        <v>536450</v>
      </c>
      <c r="H38" s="2">
        <f t="shared" si="3"/>
        <v>757616</v>
      </c>
      <c r="I38" s="2">
        <f t="shared" si="3"/>
        <v>560020</v>
      </c>
      <c r="J38" s="2">
        <f t="shared" si="3"/>
        <v>1854086</v>
      </c>
      <c r="K38" s="2">
        <f t="shared" si="3"/>
        <v>396826</v>
      </c>
      <c r="L38" s="2">
        <f t="shared" si="3"/>
        <v>390373</v>
      </c>
      <c r="M38" s="2">
        <f t="shared" si="3"/>
        <v>376412</v>
      </c>
      <c r="N38" s="2">
        <f t="shared" si="3"/>
        <v>1163611</v>
      </c>
      <c r="O38" s="2">
        <f t="shared" si="3"/>
        <v>387287</v>
      </c>
      <c r="P38" s="2">
        <f t="shared" si="3"/>
        <v>483314</v>
      </c>
      <c r="Q38" s="2">
        <f t="shared" si="3"/>
        <v>400231</v>
      </c>
      <c r="R38" s="2">
        <f t="shared" si="3"/>
        <v>1270832</v>
      </c>
      <c r="S38" s="2">
        <f t="shared" si="3"/>
        <v>357859</v>
      </c>
      <c r="T38" s="2">
        <f t="shared" si="3"/>
        <v>457752</v>
      </c>
      <c r="U38" s="2">
        <f t="shared" si="3"/>
        <v>520399</v>
      </c>
      <c r="V38" s="2">
        <f t="shared" si="3"/>
        <v>1336010</v>
      </c>
      <c r="W38" s="2">
        <f t="shared" si="3"/>
        <v>5624539</v>
      </c>
      <c r="X38" s="2">
        <f t="shared" si="3"/>
        <v>-9249928</v>
      </c>
      <c r="Y38" s="2">
        <f t="shared" si="3"/>
        <v>14874467</v>
      </c>
      <c r="Z38" s="34">
        <f>+IF(X38&lt;&gt;0,+(Y38/X38)*100,0)</f>
        <v>-160.80630033012147</v>
      </c>
      <c r="AA38" s="35">
        <f>+AA17+AA27+AA36</f>
        <v>-9249928</v>
      </c>
    </row>
    <row r="39" spans="1:27" x14ac:dyDescent="0.25">
      <c r="A39" s="23" t="s">
        <v>60</v>
      </c>
      <c r="B39" s="17"/>
      <c r="C39" s="32"/>
      <c r="D39" s="32"/>
      <c r="E39" s="33">
        <v>-910</v>
      </c>
      <c r="F39" s="2"/>
      <c r="G39" s="2"/>
      <c r="H39" s="2">
        <f>+G40+H60</f>
        <v>536450</v>
      </c>
      <c r="I39" s="2">
        <f>+H40+I60</f>
        <v>1294066</v>
      </c>
      <c r="J39" s="2">
        <f>+G39</f>
        <v>0</v>
      </c>
      <c r="K39" s="2">
        <f>+I40+K60</f>
        <v>1854086</v>
      </c>
      <c r="L39" s="2">
        <f>+K40+L60</f>
        <v>2250912</v>
      </c>
      <c r="M39" s="2">
        <f>+L40+M60</f>
        <v>2641285</v>
      </c>
      <c r="N39" s="2">
        <f>+K39</f>
        <v>1854086</v>
      </c>
      <c r="O39" s="2">
        <f>+M40+O60</f>
        <v>3017697</v>
      </c>
      <c r="P39" s="2">
        <f>+O40+P60</f>
        <v>3404984</v>
      </c>
      <c r="Q39" s="2">
        <f>+P40+Q60</f>
        <v>3888298</v>
      </c>
      <c r="R39" s="2">
        <f>+O39</f>
        <v>3017697</v>
      </c>
      <c r="S39" s="2">
        <f>+Q40+S60</f>
        <v>4288529</v>
      </c>
      <c r="T39" s="2">
        <f>+S40+T60</f>
        <v>4646388</v>
      </c>
      <c r="U39" s="2">
        <f>+T40+U60</f>
        <v>5104140</v>
      </c>
      <c r="V39" s="2">
        <f>+S39</f>
        <v>4288529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316072</v>
      </c>
      <c r="D40" s="43">
        <f t="shared" ref="D40:AA40" si="4">+D38+D39</f>
        <v>0</v>
      </c>
      <c r="E40" s="44">
        <f t="shared" si="4"/>
        <v>-7935164</v>
      </c>
      <c r="F40" s="45">
        <f t="shared" si="4"/>
        <v>-9249928</v>
      </c>
      <c r="G40" s="45">
        <f t="shared" si="4"/>
        <v>536450</v>
      </c>
      <c r="H40" s="45">
        <f t="shared" si="4"/>
        <v>1294066</v>
      </c>
      <c r="I40" s="45">
        <f t="shared" si="4"/>
        <v>1854086</v>
      </c>
      <c r="J40" s="45">
        <f>+I40</f>
        <v>1854086</v>
      </c>
      <c r="K40" s="45">
        <f t="shared" si="4"/>
        <v>2250912</v>
      </c>
      <c r="L40" s="45">
        <f t="shared" si="4"/>
        <v>2641285</v>
      </c>
      <c r="M40" s="45">
        <f t="shared" si="4"/>
        <v>3017697</v>
      </c>
      <c r="N40" s="45">
        <f>+M40</f>
        <v>3017697</v>
      </c>
      <c r="O40" s="45">
        <f t="shared" si="4"/>
        <v>3404984</v>
      </c>
      <c r="P40" s="45">
        <f t="shared" si="4"/>
        <v>3888298</v>
      </c>
      <c r="Q40" s="45">
        <f t="shared" si="4"/>
        <v>4288529</v>
      </c>
      <c r="R40" s="45">
        <f>+Q40</f>
        <v>4288529</v>
      </c>
      <c r="S40" s="45">
        <f t="shared" si="4"/>
        <v>4646388</v>
      </c>
      <c r="T40" s="45">
        <f t="shared" si="4"/>
        <v>5104140</v>
      </c>
      <c r="U40" s="45">
        <f t="shared" si="4"/>
        <v>5624539</v>
      </c>
      <c r="V40" s="45">
        <f>+U40</f>
        <v>5624539</v>
      </c>
      <c r="W40" s="45">
        <f>+V40</f>
        <v>5624539</v>
      </c>
      <c r="X40" s="45">
        <f t="shared" si="4"/>
        <v>-9249928</v>
      </c>
      <c r="Y40" s="45">
        <f t="shared" si="4"/>
        <v>14874467</v>
      </c>
      <c r="Z40" s="46">
        <f>+IF(X40&lt;&gt;0,+(Y40/X40)*100,0)</f>
        <v>-160.80630033012147</v>
      </c>
      <c r="AA40" s="47">
        <f t="shared" si="4"/>
        <v>-9249928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113624912</v>
      </c>
      <c r="D7" s="18"/>
      <c r="E7" s="19">
        <v>15000</v>
      </c>
      <c r="F7" s="20">
        <v>15000</v>
      </c>
      <c r="G7" s="20">
        <v>9198108</v>
      </c>
      <c r="H7" s="20">
        <v>10936369</v>
      </c>
      <c r="I7" s="20">
        <v>9832194</v>
      </c>
      <c r="J7" s="20">
        <v>29966671</v>
      </c>
      <c r="K7" s="20">
        <v>11178060</v>
      </c>
      <c r="L7" s="20">
        <v>9032439</v>
      </c>
      <c r="M7" s="20">
        <v>10444451</v>
      </c>
      <c r="N7" s="20">
        <v>30654950</v>
      </c>
      <c r="O7" s="20">
        <v>9229381</v>
      </c>
      <c r="P7" s="20">
        <v>6918744</v>
      </c>
      <c r="Q7" s="20">
        <v>12436361</v>
      </c>
      <c r="R7" s="20">
        <v>28584486</v>
      </c>
      <c r="S7" s="20">
        <v>10884055</v>
      </c>
      <c r="T7" s="20">
        <v>12076464</v>
      </c>
      <c r="U7" s="20">
        <v>10027440</v>
      </c>
      <c r="V7" s="20">
        <v>32987959</v>
      </c>
      <c r="W7" s="20">
        <v>122194066</v>
      </c>
      <c r="X7" s="20">
        <v>15000</v>
      </c>
      <c r="Y7" s="20">
        <v>122179066</v>
      </c>
      <c r="Z7" s="21">
        <v>814527.10666666657</v>
      </c>
      <c r="AA7" s="22">
        <v>15000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30000</v>
      </c>
      <c r="Y8" s="20">
        <v>-30000</v>
      </c>
      <c r="Z8" s="21">
        <v>-100</v>
      </c>
      <c r="AA8" s="22">
        <v>30000</v>
      </c>
    </row>
    <row r="9" spans="1:27" x14ac:dyDescent="0.25">
      <c r="A9" s="23" t="s">
        <v>37</v>
      </c>
      <c r="B9" s="17" t="s">
        <v>6</v>
      </c>
      <c r="C9" s="18">
        <v>28116540</v>
      </c>
      <c r="D9" s="18"/>
      <c r="E9" s="19">
        <v>40846548</v>
      </c>
      <c r="F9" s="20">
        <v>40846548</v>
      </c>
      <c r="G9" s="20">
        <v>17019420</v>
      </c>
      <c r="H9" s="20"/>
      <c r="I9" s="20"/>
      <c r="J9" s="20">
        <v>17019420</v>
      </c>
      <c r="K9" s="20"/>
      <c r="L9" s="20"/>
      <c r="M9" s="20">
        <v>13543981</v>
      </c>
      <c r="N9" s="20">
        <v>13543981</v>
      </c>
      <c r="O9" s="20"/>
      <c r="P9" s="20"/>
      <c r="Q9" s="20">
        <v>10283147</v>
      </c>
      <c r="R9" s="20">
        <v>10283147</v>
      </c>
      <c r="S9" s="20"/>
      <c r="T9" s="20"/>
      <c r="U9" s="20"/>
      <c r="V9" s="20"/>
      <c r="W9" s="20">
        <v>40846548</v>
      </c>
      <c r="X9" s="20">
        <v>40846548</v>
      </c>
      <c r="Y9" s="20"/>
      <c r="Z9" s="21"/>
      <c r="AA9" s="22">
        <v>40846548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-9237217</v>
      </c>
      <c r="D14" s="18"/>
      <c r="E14" s="19">
        <v>-179488792</v>
      </c>
      <c r="F14" s="20">
        <v>-186646841</v>
      </c>
      <c r="G14" s="20">
        <v>-1333047</v>
      </c>
      <c r="H14" s="20">
        <v>-13675367</v>
      </c>
      <c r="I14" s="20">
        <v>-13869352</v>
      </c>
      <c r="J14" s="20">
        <v>-28877766</v>
      </c>
      <c r="K14" s="20">
        <v>-14427650</v>
      </c>
      <c r="L14" s="20">
        <v>-14173703</v>
      </c>
      <c r="M14" s="20">
        <v>-27752528</v>
      </c>
      <c r="N14" s="20">
        <v>-56353881</v>
      </c>
      <c r="O14" s="20">
        <v>-764824</v>
      </c>
      <c r="P14" s="20">
        <v>-16045429</v>
      </c>
      <c r="Q14" s="20">
        <v>-14573721</v>
      </c>
      <c r="R14" s="20">
        <v>-31383974</v>
      </c>
      <c r="S14" s="20">
        <v>-15664323</v>
      </c>
      <c r="T14" s="20">
        <v>-14402131</v>
      </c>
      <c r="U14" s="20">
        <v>-15316938</v>
      </c>
      <c r="V14" s="20">
        <v>-45383392</v>
      </c>
      <c r="W14" s="20">
        <v>-161999013</v>
      </c>
      <c r="X14" s="20">
        <v>-186646841</v>
      </c>
      <c r="Y14" s="20">
        <v>24647828</v>
      </c>
      <c r="Z14" s="21">
        <v>-13.205596123644012</v>
      </c>
      <c r="AA14" s="22">
        <v>-186646841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132504235</v>
      </c>
      <c r="D17" s="26">
        <f>SUM(D6:D16)</f>
        <v>0</v>
      </c>
      <c r="E17" s="27">
        <f t="shared" si="0"/>
        <v>-138597244</v>
      </c>
      <c r="F17" s="28">
        <f t="shared" si="0"/>
        <v>-145755293</v>
      </c>
      <c r="G17" s="28">
        <f t="shared" si="0"/>
        <v>24884481</v>
      </c>
      <c r="H17" s="28">
        <f t="shared" si="0"/>
        <v>-2738998</v>
      </c>
      <c r="I17" s="28">
        <f t="shared" si="0"/>
        <v>-4037158</v>
      </c>
      <c r="J17" s="28">
        <f t="shared" si="0"/>
        <v>18108325</v>
      </c>
      <c r="K17" s="28">
        <f t="shared" si="0"/>
        <v>-3249590</v>
      </c>
      <c r="L17" s="28">
        <f t="shared" si="0"/>
        <v>-5141264</v>
      </c>
      <c r="M17" s="28">
        <f t="shared" si="0"/>
        <v>-3764096</v>
      </c>
      <c r="N17" s="28">
        <f t="shared" si="0"/>
        <v>-12154950</v>
      </c>
      <c r="O17" s="28">
        <f t="shared" si="0"/>
        <v>8464557</v>
      </c>
      <c r="P17" s="28">
        <f t="shared" si="0"/>
        <v>-9126685</v>
      </c>
      <c r="Q17" s="28">
        <f t="shared" si="0"/>
        <v>8145787</v>
      </c>
      <c r="R17" s="28">
        <f t="shared" si="0"/>
        <v>7483659</v>
      </c>
      <c r="S17" s="28">
        <f t="shared" si="0"/>
        <v>-4780268</v>
      </c>
      <c r="T17" s="28">
        <f t="shared" si="0"/>
        <v>-2325667</v>
      </c>
      <c r="U17" s="28">
        <f t="shared" si="0"/>
        <v>-5289498</v>
      </c>
      <c r="V17" s="28">
        <f t="shared" si="0"/>
        <v>-12395433</v>
      </c>
      <c r="W17" s="28">
        <f t="shared" si="0"/>
        <v>1041601</v>
      </c>
      <c r="X17" s="28">
        <f t="shared" si="0"/>
        <v>-145755293</v>
      </c>
      <c r="Y17" s="28">
        <f t="shared" si="0"/>
        <v>146796894</v>
      </c>
      <c r="Z17" s="29">
        <f>+IF(X17&lt;&gt;0,+(Y17/X17)*100,0)</f>
        <v>-100.71462310463058</v>
      </c>
      <c r="AA17" s="30">
        <f>SUM(AA6:AA16)</f>
        <v>-145755293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-6152056</v>
      </c>
      <c r="D26" s="18"/>
      <c r="E26" s="19">
        <v>-2685000</v>
      </c>
      <c r="F26" s="20">
        <v>-1774865</v>
      </c>
      <c r="G26" s="20"/>
      <c r="H26" s="20"/>
      <c r="I26" s="20"/>
      <c r="J26" s="20"/>
      <c r="K26" s="20">
        <v>-78626</v>
      </c>
      <c r="L26" s="20">
        <v>-801855</v>
      </c>
      <c r="M26" s="20"/>
      <c r="N26" s="20">
        <v>-880481</v>
      </c>
      <c r="O26" s="20"/>
      <c r="P26" s="20"/>
      <c r="Q26" s="20">
        <v>-140000</v>
      </c>
      <c r="R26" s="20">
        <v>-140000</v>
      </c>
      <c r="S26" s="20"/>
      <c r="T26" s="20"/>
      <c r="U26" s="20"/>
      <c r="V26" s="20"/>
      <c r="W26" s="20">
        <v>-1020481</v>
      </c>
      <c r="X26" s="20">
        <v>-1774865</v>
      </c>
      <c r="Y26" s="20">
        <v>754384</v>
      </c>
      <c r="Z26" s="21">
        <v>-42.503739721049207</v>
      </c>
      <c r="AA26" s="22">
        <v>-1774865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-6152056</v>
      </c>
      <c r="D27" s="26">
        <f>SUM(D21:D26)</f>
        <v>0</v>
      </c>
      <c r="E27" s="27">
        <f t="shared" si="1"/>
        <v>-2685000</v>
      </c>
      <c r="F27" s="28">
        <f t="shared" si="1"/>
        <v>-1774865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-78626</v>
      </c>
      <c r="L27" s="28">
        <f t="shared" si="1"/>
        <v>-801855</v>
      </c>
      <c r="M27" s="28">
        <f t="shared" si="1"/>
        <v>0</v>
      </c>
      <c r="N27" s="28">
        <f t="shared" si="1"/>
        <v>-880481</v>
      </c>
      <c r="O27" s="28">
        <f t="shared" si="1"/>
        <v>0</v>
      </c>
      <c r="P27" s="28">
        <f t="shared" si="1"/>
        <v>0</v>
      </c>
      <c r="Q27" s="28">
        <f t="shared" si="1"/>
        <v>-140000</v>
      </c>
      <c r="R27" s="28">
        <f t="shared" si="1"/>
        <v>-140000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-1020481</v>
      </c>
      <c r="X27" s="28">
        <f t="shared" si="1"/>
        <v>-1774865</v>
      </c>
      <c r="Y27" s="28">
        <f t="shared" si="1"/>
        <v>754384</v>
      </c>
      <c r="Z27" s="29">
        <f>+IF(X27&lt;&gt;0,+(Y27/X27)*100,0)</f>
        <v>-42.503739721049207</v>
      </c>
      <c r="AA27" s="30">
        <f>SUM(AA21:AA26)</f>
        <v>-1774865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126352179</v>
      </c>
      <c r="D38" s="32">
        <f>+D17+D27+D36</f>
        <v>0</v>
      </c>
      <c r="E38" s="33">
        <f t="shared" si="3"/>
        <v>-141282244</v>
      </c>
      <c r="F38" s="2">
        <f t="shared" si="3"/>
        <v>-147530158</v>
      </c>
      <c r="G38" s="2">
        <f t="shared" si="3"/>
        <v>24884481</v>
      </c>
      <c r="H38" s="2">
        <f t="shared" si="3"/>
        <v>-2738998</v>
      </c>
      <c r="I38" s="2">
        <f t="shared" si="3"/>
        <v>-4037158</v>
      </c>
      <c r="J38" s="2">
        <f t="shared" si="3"/>
        <v>18108325</v>
      </c>
      <c r="K38" s="2">
        <f t="shared" si="3"/>
        <v>-3328216</v>
      </c>
      <c r="L38" s="2">
        <f t="shared" si="3"/>
        <v>-5943119</v>
      </c>
      <c r="M38" s="2">
        <f t="shared" si="3"/>
        <v>-3764096</v>
      </c>
      <c r="N38" s="2">
        <f t="shared" si="3"/>
        <v>-13035431</v>
      </c>
      <c r="O38" s="2">
        <f t="shared" si="3"/>
        <v>8464557</v>
      </c>
      <c r="P38" s="2">
        <f t="shared" si="3"/>
        <v>-9126685</v>
      </c>
      <c r="Q38" s="2">
        <f t="shared" si="3"/>
        <v>8005787</v>
      </c>
      <c r="R38" s="2">
        <f t="shared" si="3"/>
        <v>7343659</v>
      </c>
      <c r="S38" s="2">
        <f t="shared" si="3"/>
        <v>-4780268</v>
      </c>
      <c r="T38" s="2">
        <f t="shared" si="3"/>
        <v>-2325667</v>
      </c>
      <c r="U38" s="2">
        <f t="shared" si="3"/>
        <v>-5289498</v>
      </c>
      <c r="V38" s="2">
        <f t="shared" si="3"/>
        <v>-12395433</v>
      </c>
      <c r="W38" s="2">
        <f t="shared" si="3"/>
        <v>21120</v>
      </c>
      <c r="X38" s="2">
        <f t="shared" si="3"/>
        <v>-147530158</v>
      </c>
      <c r="Y38" s="2">
        <f t="shared" si="3"/>
        <v>147551278</v>
      </c>
      <c r="Z38" s="34">
        <f>+IF(X38&lt;&gt;0,+(Y38/X38)*100,0)</f>
        <v>-100.01431571706172</v>
      </c>
      <c r="AA38" s="35">
        <f>+AA17+AA27+AA36</f>
        <v>-147530158</v>
      </c>
    </row>
    <row r="39" spans="1:27" x14ac:dyDescent="0.25">
      <c r="A39" s="23" t="s">
        <v>60</v>
      </c>
      <c r="B39" s="17"/>
      <c r="C39" s="32">
        <v>103353686</v>
      </c>
      <c r="D39" s="32"/>
      <c r="E39" s="33"/>
      <c r="F39" s="2">
        <v>87026127</v>
      </c>
      <c r="G39" s="2">
        <v>87026127</v>
      </c>
      <c r="H39" s="2">
        <f>+G40+H60</f>
        <v>111910608</v>
      </c>
      <c r="I39" s="2">
        <f>+H40+I60</f>
        <v>109171610</v>
      </c>
      <c r="J39" s="2">
        <f>+G39</f>
        <v>87026127</v>
      </c>
      <c r="K39" s="2">
        <f>+I40+K60</f>
        <v>105134452</v>
      </c>
      <c r="L39" s="2">
        <f>+K40+L60</f>
        <v>101806236</v>
      </c>
      <c r="M39" s="2">
        <f>+L40+M60</f>
        <v>95863117</v>
      </c>
      <c r="N39" s="2">
        <f>+K39</f>
        <v>105134452</v>
      </c>
      <c r="O39" s="2">
        <f>+M40+O60</f>
        <v>92099021</v>
      </c>
      <c r="P39" s="2">
        <f>+O40+P60</f>
        <v>100563578</v>
      </c>
      <c r="Q39" s="2">
        <f>+P40+Q60</f>
        <v>91436893</v>
      </c>
      <c r="R39" s="2">
        <f>+O39</f>
        <v>92099021</v>
      </c>
      <c r="S39" s="2">
        <f>+Q40+S60</f>
        <v>99442680</v>
      </c>
      <c r="T39" s="2">
        <f>+S40+T60</f>
        <v>94662412</v>
      </c>
      <c r="U39" s="2">
        <f>+T40+U60</f>
        <v>92336745</v>
      </c>
      <c r="V39" s="2">
        <f>+S39</f>
        <v>99442680</v>
      </c>
      <c r="W39" s="2">
        <f>+G39</f>
        <v>87026127</v>
      </c>
      <c r="X39" s="2">
        <v>87026127</v>
      </c>
      <c r="Y39" s="2">
        <f>+W39-X39</f>
        <v>0</v>
      </c>
      <c r="Z39" s="34">
        <f>+IF(X39&lt;&gt;0,+(Y39/X39)*100,0)</f>
        <v>0</v>
      </c>
      <c r="AA39" s="35">
        <v>87026127</v>
      </c>
    </row>
    <row r="40" spans="1:27" x14ac:dyDescent="0.25">
      <c r="A40" s="41" t="s">
        <v>62</v>
      </c>
      <c r="B40" s="42" t="s">
        <v>61</v>
      </c>
      <c r="C40" s="43">
        <f>+C38+C39</f>
        <v>229705865</v>
      </c>
      <c r="D40" s="43">
        <f t="shared" ref="D40:AA40" si="4">+D38+D39</f>
        <v>0</v>
      </c>
      <c r="E40" s="44">
        <f t="shared" si="4"/>
        <v>-141282244</v>
      </c>
      <c r="F40" s="45">
        <f t="shared" si="4"/>
        <v>-60504031</v>
      </c>
      <c r="G40" s="45">
        <f t="shared" si="4"/>
        <v>111910608</v>
      </c>
      <c r="H40" s="45">
        <f t="shared" si="4"/>
        <v>109171610</v>
      </c>
      <c r="I40" s="45">
        <f t="shared" si="4"/>
        <v>105134452</v>
      </c>
      <c r="J40" s="45">
        <f>+I40</f>
        <v>105134452</v>
      </c>
      <c r="K40" s="45">
        <f t="shared" si="4"/>
        <v>101806236</v>
      </c>
      <c r="L40" s="45">
        <f t="shared" si="4"/>
        <v>95863117</v>
      </c>
      <c r="M40" s="45">
        <f t="shared" si="4"/>
        <v>92099021</v>
      </c>
      <c r="N40" s="45">
        <f>+M40</f>
        <v>92099021</v>
      </c>
      <c r="O40" s="45">
        <f t="shared" si="4"/>
        <v>100563578</v>
      </c>
      <c r="P40" s="45">
        <f t="shared" si="4"/>
        <v>91436893</v>
      </c>
      <c r="Q40" s="45">
        <f t="shared" si="4"/>
        <v>99442680</v>
      </c>
      <c r="R40" s="45">
        <f>+Q40</f>
        <v>99442680</v>
      </c>
      <c r="S40" s="45">
        <f t="shared" si="4"/>
        <v>94662412</v>
      </c>
      <c r="T40" s="45">
        <f t="shared" si="4"/>
        <v>92336745</v>
      </c>
      <c r="U40" s="45">
        <f t="shared" si="4"/>
        <v>87047247</v>
      </c>
      <c r="V40" s="45">
        <f>+U40</f>
        <v>87047247</v>
      </c>
      <c r="W40" s="45">
        <f>+V40</f>
        <v>87047247</v>
      </c>
      <c r="X40" s="45">
        <f t="shared" si="4"/>
        <v>-60504031</v>
      </c>
      <c r="Y40" s="45">
        <f t="shared" si="4"/>
        <v>147551278</v>
      </c>
      <c r="Z40" s="46">
        <f>+IF(X40&lt;&gt;0,+(Y40/X40)*100,0)</f>
        <v>-243.87016131206201</v>
      </c>
      <c r="AA40" s="47">
        <f t="shared" si="4"/>
        <v>-60504031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87026127</v>
      </c>
      <c r="J60">
        <v>87026127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78800</v>
      </c>
      <c r="D7" s="18"/>
      <c r="E7" s="19">
        <v>607410</v>
      </c>
      <c r="F7" s="20">
        <v>554260</v>
      </c>
      <c r="G7" s="20">
        <v>400</v>
      </c>
      <c r="H7" s="20">
        <v>65800</v>
      </c>
      <c r="I7" s="20">
        <v>6210</v>
      </c>
      <c r="J7" s="20">
        <v>72410</v>
      </c>
      <c r="K7" s="20">
        <v>32210</v>
      </c>
      <c r="L7" s="20">
        <v>32210</v>
      </c>
      <c r="M7" s="20">
        <v>146060</v>
      </c>
      <c r="N7" s="20">
        <v>210480</v>
      </c>
      <c r="O7" s="20">
        <v>12430</v>
      </c>
      <c r="P7" s="20">
        <v>106390</v>
      </c>
      <c r="Q7" s="20">
        <v>71570</v>
      </c>
      <c r="R7" s="20">
        <v>190390</v>
      </c>
      <c r="S7" s="20">
        <v>37100</v>
      </c>
      <c r="T7" s="20">
        <v>50500</v>
      </c>
      <c r="U7" s="20">
        <v>1960</v>
      </c>
      <c r="V7" s="20">
        <v>89560</v>
      </c>
      <c r="W7" s="20">
        <v>562840</v>
      </c>
      <c r="X7" s="20">
        <v>554260</v>
      </c>
      <c r="Y7" s="20">
        <v>8580</v>
      </c>
      <c r="Z7" s="21">
        <v>1.5480099592249126</v>
      </c>
      <c r="AA7" s="22">
        <v>554260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5967348</v>
      </c>
      <c r="F9" s="20">
        <v>5833540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5833540</v>
      </c>
      <c r="Y9" s="20">
        <v>-5833540</v>
      </c>
      <c r="Z9" s="21">
        <v>-100</v>
      </c>
      <c r="AA9" s="22">
        <v>5833540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-7870150</v>
      </c>
      <c r="F14" s="20">
        <v>-7835295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-7835295</v>
      </c>
      <c r="Y14" s="20">
        <v>7835295</v>
      </c>
      <c r="Z14" s="21">
        <v>-100</v>
      </c>
      <c r="AA14" s="22">
        <v>-7835295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78800</v>
      </c>
      <c r="D17" s="26">
        <f>SUM(D6:D16)</f>
        <v>0</v>
      </c>
      <c r="E17" s="27">
        <f t="shared" si="0"/>
        <v>-1295392</v>
      </c>
      <c r="F17" s="28">
        <f t="shared" si="0"/>
        <v>-1447495</v>
      </c>
      <c r="G17" s="28">
        <f t="shared" si="0"/>
        <v>400</v>
      </c>
      <c r="H17" s="28">
        <f t="shared" si="0"/>
        <v>65800</v>
      </c>
      <c r="I17" s="28">
        <f t="shared" si="0"/>
        <v>6210</v>
      </c>
      <c r="J17" s="28">
        <f t="shared" si="0"/>
        <v>72410</v>
      </c>
      <c r="K17" s="28">
        <f t="shared" si="0"/>
        <v>32210</v>
      </c>
      <c r="L17" s="28">
        <f t="shared" si="0"/>
        <v>32210</v>
      </c>
      <c r="M17" s="28">
        <f t="shared" si="0"/>
        <v>146060</v>
      </c>
      <c r="N17" s="28">
        <f t="shared" si="0"/>
        <v>210480</v>
      </c>
      <c r="O17" s="28">
        <f t="shared" si="0"/>
        <v>12430</v>
      </c>
      <c r="P17" s="28">
        <f t="shared" si="0"/>
        <v>106390</v>
      </c>
      <c r="Q17" s="28">
        <f t="shared" si="0"/>
        <v>71570</v>
      </c>
      <c r="R17" s="28">
        <f t="shared" si="0"/>
        <v>190390</v>
      </c>
      <c r="S17" s="28">
        <f t="shared" si="0"/>
        <v>37100</v>
      </c>
      <c r="T17" s="28">
        <f t="shared" si="0"/>
        <v>50500</v>
      </c>
      <c r="U17" s="28">
        <f t="shared" si="0"/>
        <v>1960</v>
      </c>
      <c r="V17" s="28">
        <f t="shared" si="0"/>
        <v>89560</v>
      </c>
      <c r="W17" s="28">
        <f t="shared" si="0"/>
        <v>562840</v>
      </c>
      <c r="X17" s="28">
        <f t="shared" si="0"/>
        <v>-1447495</v>
      </c>
      <c r="Y17" s="28">
        <f t="shared" si="0"/>
        <v>2010335</v>
      </c>
      <c r="Z17" s="29">
        <f>+IF(X17&lt;&gt;0,+(Y17/X17)*100,0)</f>
        <v>-138.88372671408192</v>
      </c>
      <c r="AA17" s="30">
        <f>SUM(AA6:AA16)</f>
        <v>-1447495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78800</v>
      </c>
      <c r="D38" s="32">
        <f>+D17+D27+D36</f>
        <v>0</v>
      </c>
      <c r="E38" s="33">
        <f t="shared" si="3"/>
        <v>-1295392</v>
      </c>
      <c r="F38" s="2">
        <f t="shared" si="3"/>
        <v>-1447495</v>
      </c>
      <c r="G38" s="2">
        <f t="shared" si="3"/>
        <v>400</v>
      </c>
      <c r="H38" s="2">
        <f t="shared" si="3"/>
        <v>65800</v>
      </c>
      <c r="I38" s="2">
        <f t="shared" si="3"/>
        <v>6210</v>
      </c>
      <c r="J38" s="2">
        <f t="shared" si="3"/>
        <v>72410</v>
      </c>
      <c r="K38" s="2">
        <f t="shared" si="3"/>
        <v>32210</v>
      </c>
      <c r="L38" s="2">
        <f t="shared" si="3"/>
        <v>32210</v>
      </c>
      <c r="M38" s="2">
        <f t="shared" si="3"/>
        <v>146060</v>
      </c>
      <c r="N38" s="2">
        <f t="shared" si="3"/>
        <v>210480</v>
      </c>
      <c r="O38" s="2">
        <f t="shared" si="3"/>
        <v>12430</v>
      </c>
      <c r="P38" s="2">
        <f t="shared" si="3"/>
        <v>106390</v>
      </c>
      <c r="Q38" s="2">
        <f t="shared" si="3"/>
        <v>71570</v>
      </c>
      <c r="R38" s="2">
        <f t="shared" si="3"/>
        <v>190390</v>
      </c>
      <c r="S38" s="2">
        <f t="shared" si="3"/>
        <v>37100</v>
      </c>
      <c r="T38" s="2">
        <f t="shared" si="3"/>
        <v>50500</v>
      </c>
      <c r="U38" s="2">
        <f t="shared" si="3"/>
        <v>1960</v>
      </c>
      <c r="V38" s="2">
        <f t="shared" si="3"/>
        <v>89560</v>
      </c>
      <c r="W38" s="2">
        <f t="shared" si="3"/>
        <v>562840</v>
      </c>
      <c r="X38" s="2">
        <f t="shared" si="3"/>
        <v>-1447495</v>
      </c>
      <c r="Y38" s="2">
        <f t="shared" si="3"/>
        <v>2010335</v>
      </c>
      <c r="Z38" s="34">
        <f>+IF(X38&lt;&gt;0,+(Y38/X38)*100,0)</f>
        <v>-138.88372671408192</v>
      </c>
      <c r="AA38" s="35">
        <f>+AA17+AA27+AA36</f>
        <v>-1447495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</v>
      </c>
      <c r="I39" s="2">
        <f>+H40+I60</f>
        <v>66200</v>
      </c>
      <c r="J39" s="2">
        <f>+G39</f>
        <v>0</v>
      </c>
      <c r="K39" s="2">
        <f>+I40+K60</f>
        <v>72410</v>
      </c>
      <c r="L39" s="2">
        <f>+K40+L60</f>
        <v>104620</v>
      </c>
      <c r="M39" s="2">
        <f>+L40+M60</f>
        <v>136830</v>
      </c>
      <c r="N39" s="2">
        <f>+K39</f>
        <v>72410</v>
      </c>
      <c r="O39" s="2">
        <f>+M40+O60</f>
        <v>282890</v>
      </c>
      <c r="P39" s="2">
        <f>+O40+P60</f>
        <v>295320</v>
      </c>
      <c r="Q39" s="2">
        <f>+P40+Q60</f>
        <v>401710</v>
      </c>
      <c r="R39" s="2">
        <f>+O39</f>
        <v>282890</v>
      </c>
      <c r="S39" s="2">
        <f>+Q40+S60</f>
        <v>473280</v>
      </c>
      <c r="T39" s="2">
        <f>+S40+T60</f>
        <v>510380</v>
      </c>
      <c r="U39" s="2">
        <f>+T40+U60</f>
        <v>560880</v>
      </c>
      <c r="V39" s="2">
        <f>+S39</f>
        <v>473280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78800</v>
      </c>
      <c r="D40" s="43">
        <f t="shared" ref="D40:AA40" si="4">+D38+D39</f>
        <v>0</v>
      </c>
      <c r="E40" s="44">
        <f t="shared" si="4"/>
        <v>-1295392</v>
      </c>
      <c r="F40" s="45">
        <f t="shared" si="4"/>
        <v>-1447495</v>
      </c>
      <c r="G40" s="45">
        <f t="shared" si="4"/>
        <v>400</v>
      </c>
      <c r="H40" s="45">
        <f t="shared" si="4"/>
        <v>66200</v>
      </c>
      <c r="I40" s="45">
        <f t="shared" si="4"/>
        <v>72410</v>
      </c>
      <c r="J40" s="45">
        <f>+I40</f>
        <v>72410</v>
      </c>
      <c r="K40" s="45">
        <f t="shared" si="4"/>
        <v>104620</v>
      </c>
      <c r="L40" s="45">
        <f t="shared" si="4"/>
        <v>136830</v>
      </c>
      <c r="M40" s="45">
        <f t="shared" si="4"/>
        <v>282890</v>
      </c>
      <c r="N40" s="45">
        <f>+M40</f>
        <v>282890</v>
      </c>
      <c r="O40" s="45">
        <f t="shared" si="4"/>
        <v>295320</v>
      </c>
      <c r="P40" s="45">
        <f t="shared" si="4"/>
        <v>401710</v>
      </c>
      <c r="Q40" s="45">
        <f t="shared" si="4"/>
        <v>473280</v>
      </c>
      <c r="R40" s="45">
        <f>+Q40</f>
        <v>473280</v>
      </c>
      <c r="S40" s="45">
        <f t="shared" si="4"/>
        <v>510380</v>
      </c>
      <c r="T40" s="45">
        <f t="shared" si="4"/>
        <v>560880</v>
      </c>
      <c r="U40" s="45">
        <f t="shared" si="4"/>
        <v>562840</v>
      </c>
      <c r="V40" s="45">
        <f>+U40</f>
        <v>562840</v>
      </c>
      <c r="W40" s="45">
        <f>+V40</f>
        <v>562840</v>
      </c>
      <c r="X40" s="45">
        <f t="shared" si="4"/>
        <v>-1447495</v>
      </c>
      <c r="Y40" s="45">
        <f t="shared" si="4"/>
        <v>2010335</v>
      </c>
      <c r="Z40" s="46">
        <f>+IF(X40&lt;&gt;0,+(Y40/X40)*100,0)</f>
        <v>-138.88372671408192</v>
      </c>
      <c r="AA40" s="47">
        <f t="shared" si="4"/>
        <v>-1447495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175263</v>
      </c>
      <c r="D7" s="18"/>
      <c r="E7" s="19"/>
      <c r="F7" s="20"/>
      <c r="G7" s="20"/>
      <c r="H7" s="20">
        <v>8639</v>
      </c>
      <c r="I7" s="20">
        <v>565</v>
      </c>
      <c r="J7" s="20">
        <v>9204</v>
      </c>
      <c r="K7" s="20">
        <v>8639</v>
      </c>
      <c r="L7" s="20">
        <v>8639</v>
      </c>
      <c r="M7" s="20">
        <v>8639</v>
      </c>
      <c r="N7" s="20">
        <v>25917</v>
      </c>
      <c r="O7" s="20">
        <v>8639</v>
      </c>
      <c r="P7" s="20">
        <v>8639</v>
      </c>
      <c r="Q7" s="20">
        <v>8639</v>
      </c>
      <c r="R7" s="20">
        <v>25917</v>
      </c>
      <c r="S7" s="20">
        <v>8639</v>
      </c>
      <c r="T7" s="20">
        <v>8639</v>
      </c>
      <c r="U7" s="20">
        <v>8639</v>
      </c>
      <c r="V7" s="20">
        <v>25917</v>
      </c>
      <c r="W7" s="20">
        <v>86955</v>
      </c>
      <c r="X7" s="20"/>
      <c r="Y7" s="20">
        <v>86955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-2875745</v>
      </c>
      <c r="F14" s="20">
        <v>-2202880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994</v>
      </c>
      <c r="V14" s="20">
        <v>994</v>
      </c>
      <c r="W14" s="20">
        <v>994</v>
      </c>
      <c r="X14" s="20">
        <v>-2202880</v>
      </c>
      <c r="Y14" s="20">
        <v>2203874</v>
      </c>
      <c r="Z14" s="21">
        <v>-100.04512274840209</v>
      </c>
      <c r="AA14" s="22">
        <v>-2202880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175263</v>
      </c>
      <c r="D17" s="26">
        <f>SUM(D6:D16)</f>
        <v>0</v>
      </c>
      <c r="E17" s="27">
        <f t="shared" si="0"/>
        <v>-2875745</v>
      </c>
      <c r="F17" s="28">
        <f t="shared" si="0"/>
        <v>-2202880</v>
      </c>
      <c r="G17" s="28">
        <f t="shared" si="0"/>
        <v>0</v>
      </c>
      <c r="H17" s="28">
        <f t="shared" si="0"/>
        <v>8639</v>
      </c>
      <c r="I17" s="28">
        <f t="shared" si="0"/>
        <v>565</v>
      </c>
      <c r="J17" s="28">
        <f t="shared" si="0"/>
        <v>9204</v>
      </c>
      <c r="K17" s="28">
        <f t="shared" si="0"/>
        <v>8639</v>
      </c>
      <c r="L17" s="28">
        <f t="shared" si="0"/>
        <v>8639</v>
      </c>
      <c r="M17" s="28">
        <f t="shared" si="0"/>
        <v>8639</v>
      </c>
      <c r="N17" s="28">
        <f t="shared" si="0"/>
        <v>25917</v>
      </c>
      <c r="O17" s="28">
        <f t="shared" si="0"/>
        <v>8639</v>
      </c>
      <c r="P17" s="28">
        <f t="shared" si="0"/>
        <v>8639</v>
      </c>
      <c r="Q17" s="28">
        <f t="shared" si="0"/>
        <v>8639</v>
      </c>
      <c r="R17" s="28">
        <f t="shared" si="0"/>
        <v>25917</v>
      </c>
      <c r="S17" s="28">
        <f t="shared" si="0"/>
        <v>8639</v>
      </c>
      <c r="T17" s="28">
        <f t="shared" si="0"/>
        <v>8639</v>
      </c>
      <c r="U17" s="28">
        <f t="shared" si="0"/>
        <v>9633</v>
      </c>
      <c r="V17" s="28">
        <f t="shared" si="0"/>
        <v>26911</v>
      </c>
      <c r="W17" s="28">
        <f t="shared" si="0"/>
        <v>87949</v>
      </c>
      <c r="X17" s="28">
        <f t="shared" si="0"/>
        <v>-2202880</v>
      </c>
      <c r="Y17" s="28">
        <f t="shared" si="0"/>
        <v>2290829</v>
      </c>
      <c r="Z17" s="29">
        <f>+IF(X17&lt;&gt;0,+(Y17/X17)*100,0)</f>
        <v>-103.99245533120278</v>
      </c>
      <c r="AA17" s="30">
        <f>SUM(AA6:AA16)</f>
        <v>-2202880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</v>
      </c>
      <c r="F26" s="20">
        <v>-163300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-163300</v>
      </c>
      <c r="Y26" s="20">
        <v>163300</v>
      </c>
      <c r="Z26" s="21">
        <v>-100</v>
      </c>
      <c r="AA26" s="22">
        <v>-163300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</v>
      </c>
      <c r="F27" s="28">
        <f t="shared" si="1"/>
        <v>-163300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-163300</v>
      </c>
      <c r="Y27" s="28">
        <f t="shared" si="1"/>
        <v>163300</v>
      </c>
      <c r="Z27" s="29">
        <f>+IF(X27&lt;&gt;0,+(Y27/X27)*100,0)</f>
        <v>-100</v>
      </c>
      <c r="AA27" s="30">
        <f>SUM(AA21:AA26)</f>
        <v>-163300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175263</v>
      </c>
      <c r="D38" s="32">
        <f>+D17+D27+D36</f>
        <v>0</v>
      </c>
      <c r="E38" s="33">
        <f t="shared" si="3"/>
        <v>-3163245</v>
      </c>
      <c r="F38" s="2">
        <f t="shared" si="3"/>
        <v>-2366180</v>
      </c>
      <c r="G38" s="2">
        <f t="shared" si="3"/>
        <v>0</v>
      </c>
      <c r="H38" s="2">
        <f t="shared" si="3"/>
        <v>8639</v>
      </c>
      <c r="I38" s="2">
        <f t="shared" si="3"/>
        <v>565</v>
      </c>
      <c r="J38" s="2">
        <f t="shared" si="3"/>
        <v>9204</v>
      </c>
      <c r="K38" s="2">
        <f t="shared" si="3"/>
        <v>8639</v>
      </c>
      <c r="L38" s="2">
        <f t="shared" si="3"/>
        <v>8639</v>
      </c>
      <c r="M38" s="2">
        <f t="shared" si="3"/>
        <v>8639</v>
      </c>
      <c r="N38" s="2">
        <f t="shared" si="3"/>
        <v>25917</v>
      </c>
      <c r="O38" s="2">
        <f t="shared" si="3"/>
        <v>8639</v>
      </c>
      <c r="P38" s="2">
        <f t="shared" si="3"/>
        <v>8639</v>
      </c>
      <c r="Q38" s="2">
        <f t="shared" si="3"/>
        <v>8639</v>
      </c>
      <c r="R38" s="2">
        <f t="shared" si="3"/>
        <v>25917</v>
      </c>
      <c r="S38" s="2">
        <f t="shared" si="3"/>
        <v>8639</v>
      </c>
      <c r="T38" s="2">
        <f t="shared" si="3"/>
        <v>8639</v>
      </c>
      <c r="U38" s="2">
        <f t="shared" si="3"/>
        <v>9633</v>
      </c>
      <c r="V38" s="2">
        <f t="shared" si="3"/>
        <v>26911</v>
      </c>
      <c r="W38" s="2">
        <f t="shared" si="3"/>
        <v>87949</v>
      </c>
      <c r="X38" s="2">
        <f t="shared" si="3"/>
        <v>-2366180</v>
      </c>
      <c r="Y38" s="2">
        <f t="shared" si="3"/>
        <v>2454129</v>
      </c>
      <c r="Z38" s="34">
        <f>+IF(X38&lt;&gt;0,+(Y38/X38)*100,0)</f>
        <v>-103.71691925381839</v>
      </c>
      <c r="AA38" s="35">
        <f>+AA17+AA27+AA36</f>
        <v>-2366180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8639</v>
      </c>
      <c r="J39" s="2">
        <f>+G39</f>
        <v>0</v>
      </c>
      <c r="K39" s="2">
        <f>+I40+K60</f>
        <v>9204</v>
      </c>
      <c r="L39" s="2">
        <f>+K40+L60</f>
        <v>17843</v>
      </c>
      <c r="M39" s="2">
        <f>+L40+M60</f>
        <v>26482</v>
      </c>
      <c r="N39" s="2">
        <f>+K39</f>
        <v>9204</v>
      </c>
      <c r="O39" s="2">
        <f>+M40+O60</f>
        <v>35121</v>
      </c>
      <c r="P39" s="2">
        <f>+O40+P60</f>
        <v>43760</v>
      </c>
      <c r="Q39" s="2">
        <f>+P40+Q60</f>
        <v>52399</v>
      </c>
      <c r="R39" s="2">
        <f>+O39</f>
        <v>35121</v>
      </c>
      <c r="S39" s="2">
        <f>+Q40+S60</f>
        <v>61038</v>
      </c>
      <c r="T39" s="2">
        <f>+S40+T60</f>
        <v>69677</v>
      </c>
      <c r="U39" s="2">
        <f>+T40+U60</f>
        <v>78316</v>
      </c>
      <c r="V39" s="2">
        <f>+S39</f>
        <v>61038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175263</v>
      </c>
      <c r="D40" s="43">
        <f t="shared" ref="D40:AA40" si="4">+D38+D39</f>
        <v>0</v>
      </c>
      <c r="E40" s="44">
        <f t="shared" si="4"/>
        <v>-3163245</v>
      </c>
      <c r="F40" s="45">
        <f t="shared" si="4"/>
        <v>-2366180</v>
      </c>
      <c r="G40" s="45">
        <f t="shared" si="4"/>
        <v>0</v>
      </c>
      <c r="H40" s="45">
        <f t="shared" si="4"/>
        <v>8639</v>
      </c>
      <c r="I40" s="45">
        <f t="shared" si="4"/>
        <v>9204</v>
      </c>
      <c r="J40" s="45">
        <f>+I40</f>
        <v>9204</v>
      </c>
      <c r="K40" s="45">
        <f t="shared" si="4"/>
        <v>17843</v>
      </c>
      <c r="L40" s="45">
        <f t="shared" si="4"/>
        <v>26482</v>
      </c>
      <c r="M40" s="45">
        <f t="shared" si="4"/>
        <v>35121</v>
      </c>
      <c r="N40" s="45">
        <f>+M40</f>
        <v>35121</v>
      </c>
      <c r="O40" s="45">
        <f t="shared" si="4"/>
        <v>43760</v>
      </c>
      <c r="P40" s="45">
        <f t="shared" si="4"/>
        <v>52399</v>
      </c>
      <c r="Q40" s="45">
        <f t="shared" si="4"/>
        <v>61038</v>
      </c>
      <c r="R40" s="45">
        <f>+Q40</f>
        <v>61038</v>
      </c>
      <c r="S40" s="45">
        <f t="shared" si="4"/>
        <v>69677</v>
      </c>
      <c r="T40" s="45">
        <f t="shared" si="4"/>
        <v>78316</v>
      </c>
      <c r="U40" s="45">
        <f t="shared" si="4"/>
        <v>87949</v>
      </c>
      <c r="V40" s="45">
        <f>+U40</f>
        <v>87949</v>
      </c>
      <c r="W40" s="45">
        <f>+V40</f>
        <v>87949</v>
      </c>
      <c r="X40" s="45">
        <f t="shared" si="4"/>
        <v>-2366180</v>
      </c>
      <c r="Y40" s="45">
        <f t="shared" si="4"/>
        <v>2454129</v>
      </c>
      <c r="Z40" s="46">
        <f>+IF(X40&lt;&gt;0,+(Y40/X40)*100,0)</f>
        <v>-103.71691925381839</v>
      </c>
      <c r="AA40" s="47">
        <f t="shared" si="4"/>
        <v>-2366180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20167183</v>
      </c>
      <c r="D7" s="18"/>
      <c r="E7" s="19">
        <v>36635940</v>
      </c>
      <c r="F7" s="20">
        <v>38635840</v>
      </c>
      <c r="G7" s="20">
        <v>1900521</v>
      </c>
      <c r="H7" s="20">
        <v>1830121</v>
      </c>
      <c r="I7" s="20">
        <v>1137084</v>
      </c>
      <c r="J7" s="20">
        <v>4867726</v>
      </c>
      <c r="K7" s="20">
        <v>2537872</v>
      </c>
      <c r="L7" s="20">
        <v>1693627</v>
      </c>
      <c r="M7" s="20">
        <v>1653849</v>
      </c>
      <c r="N7" s="20">
        <v>5885348</v>
      </c>
      <c r="O7" s="20">
        <v>1710305</v>
      </c>
      <c r="P7" s="20">
        <v>1678909</v>
      </c>
      <c r="Q7" s="20">
        <v>1885727</v>
      </c>
      <c r="R7" s="20">
        <v>5274941</v>
      </c>
      <c r="S7" s="20">
        <v>1814550</v>
      </c>
      <c r="T7" s="20">
        <v>1889573</v>
      </c>
      <c r="U7" s="20">
        <v>1733972</v>
      </c>
      <c r="V7" s="20">
        <v>5438095</v>
      </c>
      <c r="W7" s="20">
        <v>21466110</v>
      </c>
      <c r="X7" s="20">
        <v>38635840</v>
      </c>
      <c r="Y7" s="20">
        <v>-17169730</v>
      </c>
      <c r="Z7" s="21">
        <v>-44.439903467868177</v>
      </c>
      <c r="AA7" s="22">
        <v>38635840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1732415</v>
      </c>
      <c r="G11" s="20"/>
      <c r="H11" s="20"/>
      <c r="I11" s="20"/>
      <c r="J11" s="20"/>
      <c r="K11" s="20">
        <v>152</v>
      </c>
      <c r="L11" s="20">
        <v>4066</v>
      </c>
      <c r="M11" s="20">
        <v>5059</v>
      </c>
      <c r="N11" s="20">
        <v>9277</v>
      </c>
      <c r="O11" s="20">
        <v>7554</v>
      </c>
      <c r="P11" s="20">
        <v>8991</v>
      </c>
      <c r="Q11" s="20">
        <v>12182</v>
      </c>
      <c r="R11" s="20">
        <v>28727</v>
      </c>
      <c r="S11" s="20">
        <v>16316</v>
      </c>
      <c r="T11" s="20">
        <v>17475</v>
      </c>
      <c r="U11" s="20">
        <v>18196</v>
      </c>
      <c r="V11" s="20">
        <v>51987</v>
      </c>
      <c r="W11" s="20">
        <v>89991</v>
      </c>
      <c r="X11" s="20">
        <v>1732415</v>
      </c>
      <c r="Y11" s="20">
        <v>-1642424</v>
      </c>
      <c r="Z11" s="21">
        <v>-94.805459430910034</v>
      </c>
      <c r="AA11" s="22">
        <v>1732415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-4595363</v>
      </c>
      <c r="D14" s="18"/>
      <c r="E14" s="19">
        <v>-28289016</v>
      </c>
      <c r="F14" s="20">
        <v>-27201978</v>
      </c>
      <c r="G14" s="20">
        <v>-480799</v>
      </c>
      <c r="H14" s="20">
        <v>-339612</v>
      </c>
      <c r="I14" s="20">
        <v>-365407</v>
      </c>
      <c r="J14" s="20">
        <v>-1185818</v>
      </c>
      <c r="K14" s="20">
        <v>-367419</v>
      </c>
      <c r="L14" s="20">
        <v>-438593</v>
      </c>
      <c r="M14" s="20">
        <v>-364659</v>
      </c>
      <c r="N14" s="20">
        <v>-1170671</v>
      </c>
      <c r="O14" s="20">
        <v>-471573</v>
      </c>
      <c r="P14" s="20">
        <v>-413113</v>
      </c>
      <c r="Q14" s="20">
        <v>-492960</v>
      </c>
      <c r="R14" s="20">
        <v>-1377646</v>
      </c>
      <c r="S14" s="20">
        <v>-810468</v>
      </c>
      <c r="T14" s="20">
        <v>-598281</v>
      </c>
      <c r="U14" s="20">
        <v>-538487</v>
      </c>
      <c r="V14" s="20">
        <v>-1947236</v>
      </c>
      <c r="W14" s="20">
        <v>-5681371</v>
      </c>
      <c r="X14" s="20">
        <v>-27201978</v>
      </c>
      <c r="Y14" s="20">
        <v>21520607</v>
      </c>
      <c r="Z14" s="21">
        <v>-79.114125450730086</v>
      </c>
      <c r="AA14" s="22">
        <v>-27201978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15571820</v>
      </c>
      <c r="D17" s="26">
        <f>SUM(D6:D16)</f>
        <v>0</v>
      </c>
      <c r="E17" s="27">
        <f t="shared" si="0"/>
        <v>8346924</v>
      </c>
      <c r="F17" s="28">
        <f t="shared" si="0"/>
        <v>13166277</v>
      </c>
      <c r="G17" s="28">
        <f t="shared" si="0"/>
        <v>1419722</v>
      </c>
      <c r="H17" s="28">
        <f t="shared" si="0"/>
        <v>1490509</v>
      </c>
      <c r="I17" s="28">
        <f t="shared" si="0"/>
        <v>771677</v>
      </c>
      <c r="J17" s="28">
        <f t="shared" si="0"/>
        <v>3681908</v>
      </c>
      <c r="K17" s="28">
        <f t="shared" si="0"/>
        <v>2170605</v>
      </c>
      <c r="L17" s="28">
        <f t="shared" si="0"/>
        <v>1259100</v>
      </c>
      <c r="M17" s="28">
        <f t="shared" si="0"/>
        <v>1294249</v>
      </c>
      <c r="N17" s="28">
        <f t="shared" si="0"/>
        <v>4723954</v>
      </c>
      <c r="O17" s="28">
        <f t="shared" si="0"/>
        <v>1246286</v>
      </c>
      <c r="P17" s="28">
        <f t="shared" si="0"/>
        <v>1274787</v>
      </c>
      <c r="Q17" s="28">
        <f t="shared" si="0"/>
        <v>1404949</v>
      </c>
      <c r="R17" s="28">
        <f t="shared" si="0"/>
        <v>3926022</v>
      </c>
      <c r="S17" s="28">
        <f t="shared" si="0"/>
        <v>1020398</v>
      </c>
      <c r="T17" s="28">
        <f t="shared" si="0"/>
        <v>1308767</v>
      </c>
      <c r="U17" s="28">
        <f t="shared" si="0"/>
        <v>1213681</v>
      </c>
      <c r="V17" s="28">
        <f t="shared" si="0"/>
        <v>3542846</v>
      </c>
      <c r="W17" s="28">
        <f t="shared" si="0"/>
        <v>15874730</v>
      </c>
      <c r="X17" s="28">
        <f t="shared" si="0"/>
        <v>13166277</v>
      </c>
      <c r="Y17" s="28">
        <f t="shared" si="0"/>
        <v>2708453</v>
      </c>
      <c r="Z17" s="29">
        <f>+IF(X17&lt;&gt;0,+(Y17/X17)*100,0)</f>
        <v>20.571137915448688</v>
      </c>
      <c r="AA17" s="30">
        <f>SUM(AA6:AA16)</f>
        <v>13166277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-658931</v>
      </c>
      <c r="D26" s="18"/>
      <c r="E26" s="19">
        <v>-2500000</v>
      </c>
      <c r="F26" s="20">
        <v>-2622460</v>
      </c>
      <c r="G26" s="20">
        <v>-9000</v>
      </c>
      <c r="H26" s="20"/>
      <c r="I26" s="20">
        <v>-2111909</v>
      </c>
      <c r="J26" s="20">
        <v>-2120909</v>
      </c>
      <c r="K26" s="20"/>
      <c r="L26" s="20">
        <v>-833498</v>
      </c>
      <c r="M26" s="20"/>
      <c r="N26" s="20">
        <v>-833498</v>
      </c>
      <c r="O26" s="20"/>
      <c r="P26" s="20"/>
      <c r="Q26" s="20"/>
      <c r="R26" s="20"/>
      <c r="S26" s="20"/>
      <c r="T26" s="20"/>
      <c r="U26" s="20"/>
      <c r="V26" s="20"/>
      <c r="W26" s="20">
        <v>-2954407</v>
      </c>
      <c r="X26" s="20">
        <v>-2622460</v>
      </c>
      <c r="Y26" s="20">
        <v>-331947</v>
      </c>
      <c r="Z26" s="21">
        <v>12.657847974802285</v>
      </c>
      <c r="AA26" s="22">
        <v>-2622460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-658931</v>
      </c>
      <c r="D27" s="26">
        <f>SUM(D21:D26)</f>
        <v>0</v>
      </c>
      <c r="E27" s="27">
        <f t="shared" si="1"/>
        <v>-2500000</v>
      </c>
      <c r="F27" s="28">
        <f t="shared" si="1"/>
        <v>-2622460</v>
      </c>
      <c r="G27" s="28">
        <f t="shared" si="1"/>
        <v>-9000</v>
      </c>
      <c r="H27" s="28">
        <f t="shared" si="1"/>
        <v>0</v>
      </c>
      <c r="I27" s="28">
        <f t="shared" si="1"/>
        <v>-2111909</v>
      </c>
      <c r="J27" s="28">
        <f t="shared" si="1"/>
        <v>-2120909</v>
      </c>
      <c r="K27" s="28">
        <f t="shared" si="1"/>
        <v>0</v>
      </c>
      <c r="L27" s="28">
        <f t="shared" si="1"/>
        <v>-833498</v>
      </c>
      <c r="M27" s="28">
        <f t="shared" si="1"/>
        <v>0</v>
      </c>
      <c r="N27" s="28">
        <f t="shared" si="1"/>
        <v>-833498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-2954407</v>
      </c>
      <c r="X27" s="28">
        <f t="shared" si="1"/>
        <v>-2622460</v>
      </c>
      <c r="Y27" s="28">
        <f t="shared" si="1"/>
        <v>-331947</v>
      </c>
      <c r="Z27" s="29">
        <f>+IF(X27&lt;&gt;0,+(Y27/X27)*100,0)</f>
        <v>12.657847974802285</v>
      </c>
      <c r="AA27" s="30">
        <f>SUM(AA21:AA26)</f>
        <v>-2622460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14912889</v>
      </c>
      <c r="D38" s="32">
        <f>+D17+D27+D36</f>
        <v>0</v>
      </c>
      <c r="E38" s="33">
        <f t="shared" si="3"/>
        <v>5846924</v>
      </c>
      <c r="F38" s="2">
        <f t="shared" si="3"/>
        <v>10543817</v>
      </c>
      <c r="G38" s="2">
        <f t="shared" si="3"/>
        <v>1410722</v>
      </c>
      <c r="H38" s="2">
        <f t="shared" si="3"/>
        <v>1490509</v>
      </c>
      <c r="I38" s="2">
        <f t="shared" si="3"/>
        <v>-1340232</v>
      </c>
      <c r="J38" s="2">
        <f t="shared" si="3"/>
        <v>1560999</v>
      </c>
      <c r="K38" s="2">
        <f t="shared" si="3"/>
        <v>2170605</v>
      </c>
      <c r="L38" s="2">
        <f t="shared" si="3"/>
        <v>425602</v>
      </c>
      <c r="M38" s="2">
        <f t="shared" si="3"/>
        <v>1294249</v>
      </c>
      <c r="N38" s="2">
        <f t="shared" si="3"/>
        <v>3890456</v>
      </c>
      <c r="O38" s="2">
        <f t="shared" si="3"/>
        <v>1246286</v>
      </c>
      <c r="P38" s="2">
        <f t="shared" si="3"/>
        <v>1274787</v>
      </c>
      <c r="Q38" s="2">
        <f t="shared" si="3"/>
        <v>1404949</v>
      </c>
      <c r="R38" s="2">
        <f t="shared" si="3"/>
        <v>3926022</v>
      </c>
      <c r="S38" s="2">
        <f t="shared" si="3"/>
        <v>1020398</v>
      </c>
      <c r="T38" s="2">
        <f t="shared" si="3"/>
        <v>1308767</v>
      </c>
      <c r="U38" s="2">
        <f t="shared" si="3"/>
        <v>1213681</v>
      </c>
      <c r="V38" s="2">
        <f t="shared" si="3"/>
        <v>3542846</v>
      </c>
      <c r="W38" s="2">
        <f t="shared" si="3"/>
        <v>12920323</v>
      </c>
      <c r="X38" s="2">
        <f t="shared" si="3"/>
        <v>10543817</v>
      </c>
      <c r="Y38" s="2">
        <f t="shared" si="3"/>
        <v>2376506</v>
      </c>
      <c r="Z38" s="34">
        <f>+IF(X38&lt;&gt;0,+(Y38/X38)*100,0)</f>
        <v>22.539332767251178</v>
      </c>
      <c r="AA38" s="35">
        <f>+AA17+AA27+AA36</f>
        <v>10543817</v>
      </c>
    </row>
    <row r="39" spans="1:27" x14ac:dyDescent="0.25">
      <c r="A39" s="23" t="s">
        <v>60</v>
      </c>
      <c r="B39" s="17"/>
      <c r="C39" s="32">
        <v>67173275</v>
      </c>
      <c r="D39" s="32"/>
      <c r="E39" s="33"/>
      <c r="F39" s="2"/>
      <c r="G39" s="2">
        <v>82069750</v>
      </c>
      <c r="H39" s="2">
        <f>+G40+H60</f>
        <v>83480472</v>
      </c>
      <c r="I39" s="2">
        <f>+H40+I60</f>
        <v>84970981</v>
      </c>
      <c r="J39" s="2">
        <f>+G39</f>
        <v>82069750</v>
      </c>
      <c r="K39" s="2">
        <f>+I40+K60</f>
        <v>83630749</v>
      </c>
      <c r="L39" s="2">
        <f>+K40+L60</f>
        <v>85801354</v>
      </c>
      <c r="M39" s="2">
        <f>+L40+M60</f>
        <v>86226956</v>
      </c>
      <c r="N39" s="2">
        <f>+K39</f>
        <v>83630749</v>
      </c>
      <c r="O39" s="2">
        <f>+M40+O60</f>
        <v>87521205</v>
      </c>
      <c r="P39" s="2">
        <f>+O40+P60</f>
        <v>88767491</v>
      </c>
      <c r="Q39" s="2">
        <f>+P40+Q60</f>
        <v>90042278</v>
      </c>
      <c r="R39" s="2">
        <f>+O39</f>
        <v>87521205</v>
      </c>
      <c r="S39" s="2">
        <f>+Q40+S60</f>
        <v>91447227</v>
      </c>
      <c r="T39" s="2">
        <f>+S40+T60</f>
        <v>92467625</v>
      </c>
      <c r="U39" s="2">
        <f>+T40+U60</f>
        <v>93776392</v>
      </c>
      <c r="V39" s="2">
        <f>+S39</f>
        <v>91447227</v>
      </c>
      <c r="W39" s="2">
        <f>+G39</f>
        <v>82069750</v>
      </c>
      <c r="X39" s="2"/>
      <c r="Y39" s="2">
        <f>+W39-X39</f>
        <v>82069750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82086164</v>
      </c>
      <c r="D40" s="43">
        <f t="shared" ref="D40:AA40" si="4">+D38+D39</f>
        <v>0</v>
      </c>
      <c r="E40" s="44">
        <f t="shared" si="4"/>
        <v>5846924</v>
      </c>
      <c r="F40" s="45">
        <f t="shared" si="4"/>
        <v>10543817</v>
      </c>
      <c r="G40" s="45">
        <f t="shared" si="4"/>
        <v>83480472</v>
      </c>
      <c r="H40" s="45">
        <f t="shared" si="4"/>
        <v>84970981</v>
      </c>
      <c r="I40" s="45">
        <f t="shared" si="4"/>
        <v>83630749</v>
      </c>
      <c r="J40" s="45">
        <f>+I40</f>
        <v>83630749</v>
      </c>
      <c r="K40" s="45">
        <f t="shared" si="4"/>
        <v>85801354</v>
      </c>
      <c r="L40" s="45">
        <f t="shared" si="4"/>
        <v>86226956</v>
      </c>
      <c r="M40" s="45">
        <f t="shared" si="4"/>
        <v>87521205</v>
      </c>
      <c r="N40" s="45">
        <f>+M40</f>
        <v>87521205</v>
      </c>
      <c r="O40" s="45">
        <f t="shared" si="4"/>
        <v>88767491</v>
      </c>
      <c r="P40" s="45">
        <f t="shared" si="4"/>
        <v>90042278</v>
      </c>
      <c r="Q40" s="45">
        <f t="shared" si="4"/>
        <v>91447227</v>
      </c>
      <c r="R40" s="45">
        <f>+Q40</f>
        <v>91447227</v>
      </c>
      <c r="S40" s="45">
        <f t="shared" si="4"/>
        <v>92467625</v>
      </c>
      <c r="T40" s="45">
        <f t="shared" si="4"/>
        <v>93776392</v>
      </c>
      <c r="U40" s="45">
        <f t="shared" si="4"/>
        <v>94990073</v>
      </c>
      <c r="V40" s="45">
        <f>+U40</f>
        <v>94990073</v>
      </c>
      <c r="W40" s="45">
        <f>+V40</f>
        <v>94990073</v>
      </c>
      <c r="X40" s="45">
        <f t="shared" si="4"/>
        <v>10543817</v>
      </c>
      <c r="Y40" s="45">
        <f t="shared" si="4"/>
        <v>84446256</v>
      </c>
      <c r="Z40" s="46">
        <f>+IF(X40&lt;&gt;0,+(Y40/X40)*100,0)</f>
        <v>800.90783062718174</v>
      </c>
      <c r="AA40" s="47">
        <f t="shared" si="4"/>
        <v>10543817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82069750</v>
      </c>
      <c r="J60">
        <v>82069750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18564162</v>
      </c>
      <c r="F6" s="20">
        <v>18561061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18561060</v>
      </c>
      <c r="Y6" s="20">
        <v>-18561060</v>
      </c>
      <c r="Z6" s="21">
        <v>-100</v>
      </c>
      <c r="AA6" s="22">
        <v>18561061</v>
      </c>
    </row>
    <row r="7" spans="1:27" x14ac:dyDescent="0.25">
      <c r="A7" s="23" t="s">
        <v>35</v>
      </c>
      <c r="B7" s="17" t="s">
        <v>32</v>
      </c>
      <c r="C7" s="18">
        <v>1856642</v>
      </c>
      <c r="D7" s="18"/>
      <c r="E7" s="19">
        <v>3994518</v>
      </c>
      <c r="F7" s="20">
        <v>3235255</v>
      </c>
      <c r="G7" s="20">
        <v>15608</v>
      </c>
      <c r="H7" s="20">
        <v>18049</v>
      </c>
      <c r="I7" s="20">
        <v>14605</v>
      </c>
      <c r="J7" s="20">
        <v>48262</v>
      </c>
      <c r="K7" s="20">
        <v>202438989</v>
      </c>
      <c r="L7" s="20">
        <v>13171</v>
      </c>
      <c r="M7" s="20">
        <v>8810</v>
      </c>
      <c r="N7" s="20">
        <v>202460970</v>
      </c>
      <c r="O7" s="20">
        <v>9369</v>
      </c>
      <c r="P7" s="20">
        <v>8960</v>
      </c>
      <c r="Q7" s="20">
        <v>11896</v>
      </c>
      <c r="R7" s="20">
        <v>30225</v>
      </c>
      <c r="S7" s="20">
        <v>7590</v>
      </c>
      <c r="T7" s="20">
        <v>8414</v>
      </c>
      <c r="U7" s="20">
        <v>10773</v>
      </c>
      <c r="V7" s="20">
        <v>26777</v>
      </c>
      <c r="W7" s="20">
        <v>202566234</v>
      </c>
      <c r="X7" s="20">
        <v>3235260</v>
      </c>
      <c r="Y7" s="20">
        <v>199330974</v>
      </c>
      <c r="Z7" s="21">
        <v>6161.2041690621463</v>
      </c>
      <c r="AA7" s="22">
        <v>3235255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-15758875</v>
      </c>
      <c r="F14" s="20">
        <v>-17278551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-1586</v>
      </c>
      <c r="Q14" s="20"/>
      <c r="R14" s="20">
        <v>-1586</v>
      </c>
      <c r="S14" s="20"/>
      <c r="T14" s="20"/>
      <c r="U14" s="20"/>
      <c r="V14" s="20"/>
      <c r="W14" s="20">
        <v>-1586</v>
      </c>
      <c r="X14" s="20">
        <v>-17278536</v>
      </c>
      <c r="Y14" s="20">
        <v>17276950</v>
      </c>
      <c r="Z14" s="21">
        <v>-99.990820981592421</v>
      </c>
      <c r="AA14" s="22">
        <v>-17278551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1856642</v>
      </c>
      <c r="D17" s="26">
        <f>SUM(D6:D16)</f>
        <v>0</v>
      </c>
      <c r="E17" s="27">
        <f t="shared" si="0"/>
        <v>6799805</v>
      </c>
      <c r="F17" s="28">
        <f t="shared" si="0"/>
        <v>4517765</v>
      </c>
      <c r="G17" s="28">
        <f t="shared" si="0"/>
        <v>15608</v>
      </c>
      <c r="H17" s="28">
        <f t="shared" si="0"/>
        <v>18049</v>
      </c>
      <c r="I17" s="28">
        <f t="shared" si="0"/>
        <v>14605</v>
      </c>
      <c r="J17" s="28">
        <f t="shared" si="0"/>
        <v>48262</v>
      </c>
      <c r="K17" s="28">
        <f t="shared" si="0"/>
        <v>202438989</v>
      </c>
      <c r="L17" s="28">
        <f t="shared" si="0"/>
        <v>13171</v>
      </c>
      <c r="M17" s="28">
        <f t="shared" si="0"/>
        <v>8810</v>
      </c>
      <c r="N17" s="28">
        <f t="shared" si="0"/>
        <v>202460970</v>
      </c>
      <c r="O17" s="28">
        <f t="shared" si="0"/>
        <v>9369</v>
      </c>
      <c r="P17" s="28">
        <f t="shared" si="0"/>
        <v>7374</v>
      </c>
      <c r="Q17" s="28">
        <f t="shared" si="0"/>
        <v>11896</v>
      </c>
      <c r="R17" s="28">
        <f t="shared" si="0"/>
        <v>28639</v>
      </c>
      <c r="S17" s="28">
        <f t="shared" si="0"/>
        <v>7590</v>
      </c>
      <c r="T17" s="28">
        <f t="shared" si="0"/>
        <v>8414</v>
      </c>
      <c r="U17" s="28">
        <f t="shared" si="0"/>
        <v>10773</v>
      </c>
      <c r="V17" s="28">
        <f t="shared" si="0"/>
        <v>26777</v>
      </c>
      <c r="W17" s="28">
        <f t="shared" si="0"/>
        <v>202564648</v>
      </c>
      <c r="X17" s="28">
        <f t="shared" si="0"/>
        <v>4517784</v>
      </c>
      <c r="Y17" s="28">
        <f t="shared" si="0"/>
        <v>198046864</v>
      </c>
      <c r="Z17" s="29">
        <f>+IF(X17&lt;&gt;0,+(Y17/X17)*100,0)</f>
        <v>4383.7169727459304</v>
      </c>
      <c r="AA17" s="30">
        <f>SUM(AA6:AA16)</f>
        <v>4517765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-380075</v>
      </c>
      <c r="F26" s="20">
        <v>-463075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-463068</v>
      </c>
      <c r="Y26" s="20">
        <v>463068</v>
      </c>
      <c r="Z26" s="21">
        <v>-100</v>
      </c>
      <c r="AA26" s="22">
        <v>-463075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-380075</v>
      </c>
      <c r="F27" s="28">
        <f t="shared" si="1"/>
        <v>-463075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-463068</v>
      </c>
      <c r="Y27" s="28">
        <f t="shared" si="1"/>
        <v>463068</v>
      </c>
      <c r="Z27" s="29">
        <f>+IF(X27&lt;&gt;0,+(Y27/X27)*100,0)</f>
        <v>-100</v>
      </c>
      <c r="AA27" s="30">
        <f>SUM(AA21:AA26)</f>
        <v>-463075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1856642</v>
      </c>
      <c r="D38" s="32">
        <f>+D17+D27+D36</f>
        <v>0</v>
      </c>
      <c r="E38" s="33">
        <f t="shared" si="3"/>
        <v>6419730</v>
      </c>
      <c r="F38" s="2">
        <f t="shared" si="3"/>
        <v>4054690</v>
      </c>
      <c r="G38" s="2">
        <f t="shared" si="3"/>
        <v>15608</v>
      </c>
      <c r="H38" s="2">
        <f t="shared" si="3"/>
        <v>18049</v>
      </c>
      <c r="I38" s="2">
        <f t="shared" si="3"/>
        <v>14605</v>
      </c>
      <c r="J38" s="2">
        <f t="shared" si="3"/>
        <v>48262</v>
      </c>
      <c r="K38" s="2">
        <f t="shared" si="3"/>
        <v>202438989</v>
      </c>
      <c r="L38" s="2">
        <f t="shared" si="3"/>
        <v>13171</v>
      </c>
      <c r="M38" s="2">
        <f t="shared" si="3"/>
        <v>8810</v>
      </c>
      <c r="N38" s="2">
        <f t="shared" si="3"/>
        <v>202460970</v>
      </c>
      <c r="O38" s="2">
        <f t="shared" si="3"/>
        <v>9369</v>
      </c>
      <c r="P38" s="2">
        <f t="shared" si="3"/>
        <v>7374</v>
      </c>
      <c r="Q38" s="2">
        <f t="shared" si="3"/>
        <v>11896</v>
      </c>
      <c r="R38" s="2">
        <f t="shared" si="3"/>
        <v>28639</v>
      </c>
      <c r="S38" s="2">
        <f t="shared" si="3"/>
        <v>7590</v>
      </c>
      <c r="T38" s="2">
        <f t="shared" si="3"/>
        <v>8414</v>
      </c>
      <c r="U38" s="2">
        <f t="shared" si="3"/>
        <v>10773</v>
      </c>
      <c r="V38" s="2">
        <f t="shared" si="3"/>
        <v>26777</v>
      </c>
      <c r="W38" s="2">
        <f t="shared" si="3"/>
        <v>202564648</v>
      </c>
      <c r="X38" s="2">
        <f t="shared" si="3"/>
        <v>4054716</v>
      </c>
      <c r="Y38" s="2">
        <f t="shared" si="3"/>
        <v>198509932</v>
      </c>
      <c r="Z38" s="34">
        <f>+IF(X38&lt;&gt;0,+(Y38/X38)*100,0)</f>
        <v>4895.7789398813629</v>
      </c>
      <c r="AA38" s="35">
        <f>+AA17+AA27+AA36</f>
        <v>4054690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15608</v>
      </c>
      <c r="I39" s="2">
        <f>+H40+I60</f>
        <v>33657</v>
      </c>
      <c r="J39" s="2">
        <f>+G39</f>
        <v>0</v>
      </c>
      <c r="K39" s="2">
        <f>+I40+K60</f>
        <v>48262</v>
      </c>
      <c r="L39" s="2">
        <f>+K40+L60</f>
        <v>202487251</v>
      </c>
      <c r="M39" s="2">
        <f>+L40+M60</f>
        <v>202500422</v>
      </c>
      <c r="N39" s="2">
        <f>+K39</f>
        <v>48262</v>
      </c>
      <c r="O39" s="2">
        <f>+M40+O60</f>
        <v>202509232</v>
      </c>
      <c r="P39" s="2">
        <f>+O40+P60</f>
        <v>202518601</v>
      </c>
      <c r="Q39" s="2">
        <f>+P40+Q60</f>
        <v>202525975</v>
      </c>
      <c r="R39" s="2">
        <f>+O39</f>
        <v>202509232</v>
      </c>
      <c r="S39" s="2">
        <f>+Q40+S60</f>
        <v>202537871</v>
      </c>
      <c r="T39" s="2">
        <f>+S40+T60</f>
        <v>202545461</v>
      </c>
      <c r="U39" s="2">
        <f>+T40+U60</f>
        <v>202553875</v>
      </c>
      <c r="V39" s="2">
        <f>+S39</f>
        <v>202537871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1856642</v>
      </c>
      <c r="D40" s="43">
        <f t="shared" ref="D40:AA40" si="4">+D38+D39</f>
        <v>0</v>
      </c>
      <c r="E40" s="44">
        <f t="shared" si="4"/>
        <v>6419730</v>
      </c>
      <c r="F40" s="45">
        <f t="shared" si="4"/>
        <v>4054690</v>
      </c>
      <c r="G40" s="45">
        <f t="shared" si="4"/>
        <v>15608</v>
      </c>
      <c r="H40" s="45">
        <f t="shared" si="4"/>
        <v>33657</v>
      </c>
      <c r="I40" s="45">
        <f t="shared" si="4"/>
        <v>48262</v>
      </c>
      <c r="J40" s="45">
        <f>+I40</f>
        <v>48262</v>
      </c>
      <c r="K40" s="45">
        <f t="shared" si="4"/>
        <v>202487251</v>
      </c>
      <c r="L40" s="45">
        <f t="shared" si="4"/>
        <v>202500422</v>
      </c>
      <c r="M40" s="45">
        <f t="shared" si="4"/>
        <v>202509232</v>
      </c>
      <c r="N40" s="45">
        <f>+M40</f>
        <v>202509232</v>
      </c>
      <c r="O40" s="45">
        <f t="shared" si="4"/>
        <v>202518601</v>
      </c>
      <c r="P40" s="45">
        <f t="shared" si="4"/>
        <v>202525975</v>
      </c>
      <c r="Q40" s="45">
        <f t="shared" si="4"/>
        <v>202537871</v>
      </c>
      <c r="R40" s="45">
        <f>+Q40</f>
        <v>202537871</v>
      </c>
      <c r="S40" s="45">
        <f t="shared" si="4"/>
        <v>202545461</v>
      </c>
      <c r="T40" s="45">
        <f t="shared" si="4"/>
        <v>202553875</v>
      </c>
      <c r="U40" s="45">
        <f t="shared" si="4"/>
        <v>202564648</v>
      </c>
      <c r="V40" s="45">
        <f>+U40</f>
        <v>202564648</v>
      </c>
      <c r="W40" s="45">
        <f>+V40</f>
        <v>202564648</v>
      </c>
      <c r="X40" s="45">
        <f t="shared" si="4"/>
        <v>4054716</v>
      </c>
      <c r="Y40" s="45">
        <f t="shared" si="4"/>
        <v>198509932</v>
      </c>
      <c r="Z40" s="46">
        <f>+IF(X40&lt;&gt;0,+(Y40/X40)*100,0)</f>
        <v>4895.7789398813629</v>
      </c>
      <c r="AA40" s="47">
        <f t="shared" si="4"/>
        <v>4054690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2253533</v>
      </c>
      <c r="D7" s="18"/>
      <c r="E7" s="19">
        <v>2401884</v>
      </c>
      <c r="F7" s="20">
        <v>2308970</v>
      </c>
      <c r="G7" s="20">
        <v>251110</v>
      </c>
      <c r="H7" s="20">
        <v>172895</v>
      </c>
      <c r="I7" s="20">
        <v>137949</v>
      </c>
      <c r="J7" s="20">
        <v>561954</v>
      </c>
      <c r="K7" s="20">
        <v>268839</v>
      </c>
      <c r="L7" s="20">
        <v>100368</v>
      </c>
      <c r="M7" s="20">
        <v>201012</v>
      </c>
      <c r="N7" s="20">
        <v>570219</v>
      </c>
      <c r="O7" s="20">
        <v>211195</v>
      </c>
      <c r="P7" s="20">
        <v>226551</v>
      </c>
      <c r="Q7" s="20">
        <v>230621</v>
      </c>
      <c r="R7" s="20">
        <v>668367</v>
      </c>
      <c r="S7" s="20">
        <v>165038</v>
      </c>
      <c r="T7" s="20">
        <v>255164</v>
      </c>
      <c r="U7" s="20">
        <v>460695</v>
      </c>
      <c r="V7" s="20">
        <v>880897</v>
      </c>
      <c r="W7" s="20">
        <v>2681437</v>
      </c>
      <c r="X7" s="20">
        <v>2308970</v>
      </c>
      <c r="Y7" s="20">
        <v>372467</v>
      </c>
      <c r="Z7" s="21">
        <v>16.131305300631883</v>
      </c>
      <c r="AA7" s="22">
        <v>2308970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-2475264</v>
      </c>
      <c r="D14" s="18"/>
      <c r="E14" s="19">
        <v>-23137224</v>
      </c>
      <c r="F14" s="20">
        <v>-16875519</v>
      </c>
      <c r="G14" s="20">
        <v>-9536</v>
      </c>
      <c r="H14" s="20">
        <v>-181122</v>
      </c>
      <c r="I14" s="20">
        <v>-755243</v>
      </c>
      <c r="J14" s="20">
        <v>-945901</v>
      </c>
      <c r="K14" s="20">
        <v>-125000</v>
      </c>
      <c r="L14" s="20"/>
      <c r="M14" s="20">
        <v>-20000</v>
      </c>
      <c r="N14" s="20">
        <v>-145000</v>
      </c>
      <c r="O14" s="20">
        <v>-602771</v>
      </c>
      <c r="P14" s="20">
        <v>-125000</v>
      </c>
      <c r="Q14" s="20"/>
      <c r="R14" s="20">
        <v>-727771</v>
      </c>
      <c r="S14" s="20"/>
      <c r="T14" s="20">
        <v>-206841</v>
      </c>
      <c r="U14" s="20">
        <v>-1454048</v>
      </c>
      <c r="V14" s="20">
        <v>-1660889</v>
      </c>
      <c r="W14" s="20">
        <v>-3479561</v>
      </c>
      <c r="X14" s="20">
        <v>-16875519</v>
      </c>
      <c r="Y14" s="20">
        <v>13395958</v>
      </c>
      <c r="Z14" s="21">
        <v>-79.38101340764689</v>
      </c>
      <c r="AA14" s="22">
        <v>-16875519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-221731</v>
      </c>
      <c r="D17" s="26">
        <f>SUM(D6:D16)</f>
        <v>0</v>
      </c>
      <c r="E17" s="27">
        <f t="shared" si="0"/>
        <v>-20735340</v>
      </c>
      <c r="F17" s="28">
        <f t="shared" si="0"/>
        <v>-14566549</v>
      </c>
      <c r="G17" s="28">
        <f t="shared" si="0"/>
        <v>241574</v>
      </c>
      <c r="H17" s="28">
        <f t="shared" si="0"/>
        <v>-8227</v>
      </c>
      <c r="I17" s="28">
        <f t="shared" si="0"/>
        <v>-617294</v>
      </c>
      <c r="J17" s="28">
        <f t="shared" si="0"/>
        <v>-383947</v>
      </c>
      <c r="K17" s="28">
        <f t="shared" si="0"/>
        <v>143839</v>
      </c>
      <c r="L17" s="28">
        <f t="shared" si="0"/>
        <v>100368</v>
      </c>
      <c r="M17" s="28">
        <f t="shared" si="0"/>
        <v>181012</v>
      </c>
      <c r="N17" s="28">
        <f t="shared" si="0"/>
        <v>425219</v>
      </c>
      <c r="O17" s="28">
        <f t="shared" si="0"/>
        <v>-391576</v>
      </c>
      <c r="P17" s="28">
        <f t="shared" si="0"/>
        <v>101551</v>
      </c>
      <c r="Q17" s="28">
        <f t="shared" si="0"/>
        <v>230621</v>
      </c>
      <c r="R17" s="28">
        <f t="shared" si="0"/>
        <v>-59404</v>
      </c>
      <c r="S17" s="28">
        <f t="shared" si="0"/>
        <v>165038</v>
      </c>
      <c r="T17" s="28">
        <f t="shared" si="0"/>
        <v>48323</v>
      </c>
      <c r="U17" s="28">
        <f t="shared" si="0"/>
        <v>-993353</v>
      </c>
      <c r="V17" s="28">
        <f t="shared" si="0"/>
        <v>-779992</v>
      </c>
      <c r="W17" s="28">
        <f t="shared" si="0"/>
        <v>-798124</v>
      </c>
      <c r="X17" s="28">
        <f t="shared" si="0"/>
        <v>-14566549</v>
      </c>
      <c r="Y17" s="28">
        <f t="shared" si="0"/>
        <v>13768425</v>
      </c>
      <c r="Z17" s="29">
        <f>+IF(X17&lt;&gt;0,+(Y17/X17)*100,0)</f>
        <v>-94.520843612306521</v>
      </c>
      <c r="AA17" s="30">
        <f>SUM(AA6:AA16)</f>
        <v>-14566549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-8925529</v>
      </c>
      <c r="D26" s="18"/>
      <c r="E26" s="19">
        <v>-1260870</v>
      </c>
      <c r="F26" s="20">
        <v>-6388379</v>
      </c>
      <c r="G26" s="20">
        <v>-482776</v>
      </c>
      <c r="H26" s="20">
        <v>-379266</v>
      </c>
      <c r="I26" s="20"/>
      <c r="J26" s="20">
        <v>-862042</v>
      </c>
      <c r="K26" s="20">
        <v>-823701</v>
      </c>
      <c r="L26" s="20">
        <v>-337693</v>
      </c>
      <c r="M26" s="20">
        <v>-172158</v>
      </c>
      <c r="N26" s="20">
        <v>-1333552</v>
      </c>
      <c r="O26" s="20"/>
      <c r="P26" s="20">
        <v>-2948046</v>
      </c>
      <c r="Q26" s="20">
        <v>-1904150</v>
      </c>
      <c r="R26" s="20">
        <v>-4852196</v>
      </c>
      <c r="S26" s="20">
        <v>-249999</v>
      </c>
      <c r="T26" s="20">
        <v>-154495</v>
      </c>
      <c r="U26" s="20">
        <v>-159912</v>
      </c>
      <c r="V26" s="20">
        <v>-564406</v>
      </c>
      <c r="W26" s="20">
        <v>-7612196</v>
      </c>
      <c r="X26" s="20">
        <v>-6388379</v>
      </c>
      <c r="Y26" s="20">
        <v>-1223817</v>
      </c>
      <c r="Z26" s="21">
        <v>19.156925410968885</v>
      </c>
      <c r="AA26" s="22">
        <v>-6388379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-8925529</v>
      </c>
      <c r="D27" s="26">
        <f>SUM(D21:D26)</f>
        <v>0</v>
      </c>
      <c r="E27" s="27">
        <f t="shared" si="1"/>
        <v>-1260870</v>
      </c>
      <c r="F27" s="28">
        <f t="shared" si="1"/>
        <v>-6388379</v>
      </c>
      <c r="G27" s="28">
        <f t="shared" si="1"/>
        <v>-482776</v>
      </c>
      <c r="H27" s="28">
        <f t="shared" si="1"/>
        <v>-379266</v>
      </c>
      <c r="I27" s="28">
        <f t="shared" si="1"/>
        <v>0</v>
      </c>
      <c r="J27" s="28">
        <f t="shared" si="1"/>
        <v>-862042</v>
      </c>
      <c r="K27" s="28">
        <f t="shared" si="1"/>
        <v>-823701</v>
      </c>
      <c r="L27" s="28">
        <f t="shared" si="1"/>
        <v>-337693</v>
      </c>
      <c r="M27" s="28">
        <f t="shared" si="1"/>
        <v>-172158</v>
      </c>
      <c r="N27" s="28">
        <f t="shared" si="1"/>
        <v>-1333552</v>
      </c>
      <c r="O27" s="28">
        <f t="shared" si="1"/>
        <v>0</v>
      </c>
      <c r="P27" s="28">
        <f t="shared" si="1"/>
        <v>-2948046</v>
      </c>
      <c r="Q27" s="28">
        <f t="shared" si="1"/>
        <v>-1904150</v>
      </c>
      <c r="R27" s="28">
        <f t="shared" si="1"/>
        <v>-4852196</v>
      </c>
      <c r="S27" s="28">
        <f t="shared" si="1"/>
        <v>-249999</v>
      </c>
      <c r="T27" s="28">
        <f t="shared" si="1"/>
        <v>-154495</v>
      </c>
      <c r="U27" s="28">
        <f t="shared" si="1"/>
        <v>-159912</v>
      </c>
      <c r="V27" s="28">
        <f t="shared" si="1"/>
        <v>-564406</v>
      </c>
      <c r="W27" s="28">
        <f t="shared" si="1"/>
        <v>-7612196</v>
      </c>
      <c r="X27" s="28">
        <f t="shared" si="1"/>
        <v>-6388379</v>
      </c>
      <c r="Y27" s="28">
        <f t="shared" si="1"/>
        <v>-1223817</v>
      </c>
      <c r="Z27" s="29">
        <f>+IF(X27&lt;&gt;0,+(Y27/X27)*100,0)</f>
        <v>19.156925410968885</v>
      </c>
      <c r="AA27" s="30">
        <f>SUM(AA21:AA26)</f>
        <v>-6388379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-9147260</v>
      </c>
      <c r="D38" s="32">
        <f>+D17+D27+D36</f>
        <v>0</v>
      </c>
      <c r="E38" s="33">
        <f t="shared" si="3"/>
        <v>-21996210</v>
      </c>
      <c r="F38" s="2">
        <f t="shared" si="3"/>
        <v>-20954928</v>
      </c>
      <c r="G38" s="2">
        <f t="shared" si="3"/>
        <v>-241202</v>
      </c>
      <c r="H38" s="2">
        <f t="shared" si="3"/>
        <v>-387493</v>
      </c>
      <c r="I38" s="2">
        <f t="shared" si="3"/>
        <v>-617294</v>
      </c>
      <c r="J38" s="2">
        <f t="shared" si="3"/>
        <v>-1245989</v>
      </c>
      <c r="K38" s="2">
        <f t="shared" si="3"/>
        <v>-679862</v>
      </c>
      <c r="L38" s="2">
        <f t="shared" si="3"/>
        <v>-237325</v>
      </c>
      <c r="M38" s="2">
        <f t="shared" si="3"/>
        <v>8854</v>
      </c>
      <c r="N38" s="2">
        <f t="shared" si="3"/>
        <v>-908333</v>
      </c>
      <c r="O38" s="2">
        <f t="shared" si="3"/>
        <v>-391576</v>
      </c>
      <c r="P38" s="2">
        <f t="shared" si="3"/>
        <v>-2846495</v>
      </c>
      <c r="Q38" s="2">
        <f t="shared" si="3"/>
        <v>-1673529</v>
      </c>
      <c r="R38" s="2">
        <f t="shared" si="3"/>
        <v>-4911600</v>
      </c>
      <c r="S38" s="2">
        <f t="shared" si="3"/>
        <v>-84961</v>
      </c>
      <c r="T38" s="2">
        <f t="shared" si="3"/>
        <v>-106172</v>
      </c>
      <c r="U38" s="2">
        <f t="shared" si="3"/>
        <v>-1153265</v>
      </c>
      <c r="V38" s="2">
        <f t="shared" si="3"/>
        <v>-1344398</v>
      </c>
      <c r="W38" s="2">
        <f t="shared" si="3"/>
        <v>-8410320</v>
      </c>
      <c r="X38" s="2">
        <f t="shared" si="3"/>
        <v>-20954928</v>
      </c>
      <c r="Y38" s="2">
        <f t="shared" si="3"/>
        <v>12544608</v>
      </c>
      <c r="Z38" s="34">
        <f>+IF(X38&lt;&gt;0,+(Y38/X38)*100,0)</f>
        <v>-59.864715354784323</v>
      </c>
      <c r="AA38" s="35">
        <f>+AA17+AA27+AA36</f>
        <v>-20954928</v>
      </c>
    </row>
    <row r="39" spans="1:27" x14ac:dyDescent="0.25">
      <c r="A39" s="23" t="s">
        <v>60</v>
      </c>
      <c r="B39" s="17"/>
      <c r="C39" s="32">
        <v>-31152460</v>
      </c>
      <c r="D39" s="32"/>
      <c r="E39" s="33">
        <v>-1025</v>
      </c>
      <c r="F39" s="2">
        <v>-1025</v>
      </c>
      <c r="G39" s="2">
        <v>-40304068</v>
      </c>
      <c r="H39" s="2">
        <f>+G40+H60</f>
        <v>-40545270</v>
      </c>
      <c r="I39" s="2">
        <f>+H40+I60</f>
        <v>-40932763</v>
      </c>
      <c r="J39" s="2">
        <f>+G39</f>
        <v>-40304068</v>
      </c>
      <c r="K39" s="2">
        <f>+I40+K60</f>
        <v>-41550057</v>
      </c>
      <c r="L39" s="2">
        <f>+K40+L60</f>
        <v>-42229919</v>
      </c>
      <c r="M39" s="2">
        <f>+L40+M60</f>
        <v>-42467244</v>
      </c>
      <c r="N39" s="2">
        <f>+K39</f>
        <v>-41550057</v>
      </c>
      <c r="O39" s="2">
        <f>+M40+O60</f>
        <v>-42458390</v>
      </c>
      <c r="P39" s="2">
        <f>+O40+P60</f>
        <v>-42849966</v>
      </c>
      <c r="Q39" s="2">
        <f>+P40+Q60</f>
        <v>-45696461</v>
      </c>
      <c r="R39" s="2">
        <f>+O39</f>
        <v>-42458390</v>
      </c>
      <c r="S39" s="2">
        <f>+Q40+S60</f>
        <v>-47369990</v>
      </c>
      <c r="T39" s="2">
        <f>+S40+T60</f>
        <v>-47454951</v>
      </c>
      <c r="U39" s="2">
        <f>+T40+U60</f>
        <v>-47561123</v>
      </c>
      <c r="V39" s="2">
        <f>+S39</f>
        <v>-47369990</v>
      </c>
      <c r="W39" s="2">
        <f>+G39</f>
        <v>-40304068</v>
      </c>
      <c r="X39" s="2">
        <v>-1025</v>
      </c>
      <c r="Y39" s="2">
        <f>+W39-X39</f>
        <v>-40303043</v>
      </c>
      <c r="Z39" s="34">
        <f>+IF(X39&lt;&gt;0,+(Y39/X39)*100,0)</f>
        <v>3932004.1951219514</v>
      </c>
      <c r="AA39" s="35">
        <v>-1025</v>
      </c>
    </row>
    <row r="40" spans="1:27" x14ac:dyDescent="0.25">
      <c r="A40" s="41" t="s">
        <v>62</v>
      </c>
      <c r="B40" s="42" t="s">
        <v>61</v>
      </c>
      <c r="C40" s="43">
        <f>+C38+C39</f>
        <v>-40299720</v>
      </c>
      <c r="D40" s="43">
        <f t="shared" ref="D40:AA40" si="4">+D38+D39</f>
        <v>0</v>
      </c>
      <c r="E40" s="44">
        <f t="shared" si="4"/>
        <v>-21997235</v>
      </c>
      <c r="F40" s="45">
        <f t="shared" si="4"/>
        <v>-20955953</v>
      </c>
      <c r="G40" s="45">
        <f t="shared" si="4"/>
        <v>-40545270</v>
      </c>
      <c r="H40" s="45">
        <f t="shared" si="4"/>
        <v>-40932763</v>
      </c>
      <c r="I40" s="45">
        <f t="shared" si="4"/>
        <v>-41550057</v>
      </c>
      <c r="J40" s="45">
        <f>+I40</f>
        <v>-41550057</v>
      </c>
      <c r="K40" s="45">
        <f t="shared" si="4"/>
        <v>-42229919</v>
      </c>
      <c r="L40" s="45">
        <f t="shared" si="4"/>
        <v>-42467244</v>
      </c>
      <c r="M40" s="45">
        <f t="shared" si="4"/>
        <v>-42458390</v>
      </c>
      <c r="N40" s="45">
        <f>+M40</f>
        <v>-42458390</v>
      </c>
      <c r="O40" s="45">
        <f t="shared" si="4"/>
        <v>-42849966</v>
      </c>
      <c r="P40" s="45">
        <f t="shared" si="4"/>
        <v>-45696461</v>
      </c>
      <c r="Q40" s="45">
        <f t="shared" si="4"/>
        <v>-47369990</v>
      </c>
      <c r="R40" s="45">
        <f>+Q40</f>
        <v>-47369990</v>
      </c>
      <c r="S40" s="45">
        <f t="shared" si="4"/>
        <v>-47454951</v>
      </c>
      <c r="T40" s="45">
        <f t="shared" si="4"/>
        <v>-47561123</v>
      </c>
      <c r="U40" s="45">
        <f t="shared" si="4"/>
        <v>-48714388</v>
      </c>
      <c r="V40" s="45">
        <f>+U40</f>
        <v>-48714388</v>
      </c>
      <c r="W40" s="45">
        <f>+V40</f>
        <v>-48714388</v>
      </c>
      <c r="X40" s="45">
        <f t="shared" si="4"/>
        <v>-20955953</v>
      </c>
      <c r="Y40" s="45">
        <f t="shared" si="4"/>
        <v>-27758435</v>
      </c>
      <c r="Z40" s="46">
        <f>+IF(X40&lt;&gt;0,+(Y40/X40)*100,0)</f>
        <v>132.46085730388879</v>
      </c>
      <c r="AA40" s="47">
        <f t="shared" si="4"/>
        <v>-20955953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-40304068</v>
      </c>
      <c r="J60">
        <v>-40304068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-3276224</v>
      </c>
      <c r="D14" s="18"/>
      <c r="E14" s="19"/>
      <c r="F14" s="20"/>
      <c r="G14" s="20"/>
      <c r="H14" s="20">
        <v>-188903</v>
      </c>
      <c r="I14" s="20">
        <v>-259965</v>
      </c>
      <c r="J14" s="20">
        <v>-448868</v>
      </c>
      <c r="K14" s="20">
        <v>-508050</v>
      </c>
      <c r="L14" s="20">
        <v>-240922</v>
      </c>
      <c r="M14" s="20">
        <v>-151323</v>
      </c>
      <c r="N14" s="20">
        <v>-900295</v>
      </c>
      <c r="O14" s="20">
        <v>-38525</v>
      </c>
      <c r="P14" s="20">
        <v>-357386</v>
      </c>
      <c r="Q14" s="20">
        <v>-137568</v>
      </c>
      <c r="R14" s="20">
        <v>-533479</v>
      </c>
      <c r="S14" s="20">
        <v>-29800</v>
      </c>
      <c r="T14" s="20">
        <v>-385573</v>
      </c>
      <c r="U14" s="20">
        <v>-1243790</v>
      </c>
      <c r="V14" s="20">
        <v>-1659163</v>
      </c>
      <c r="W14" s="20">
        <v>-3541805</v>
      </c>
      <c r="X14" s="20"/>
      <c r="Y14" s="20">
        <v>-3541805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-3276224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-188903</v>
      </c>
      <c r="I17" s="28">
        <f t="shared" si="0"/>
        <v>-259965</v>
      </c>
      <c r="J17" s="28">
        <f t="shared" si="0"/>
        <v>-448868</v>
      </c>
      <c r="K17" s="28">
        <f t="shared" si="0"/>
        <v>-508050</v>
      </c>
      <c r="L17" s="28">
        <f t="shared" si="0"/>
        <v>-240922</v>
      </c>
      <c r="M17" s="28">
        <f t="shared" si="0"/>
        <v>-151323</v>
      </c>
      <c r="N17" s="28">
        <f t="shared" si="0"/>
        <v>-900295</v>
      </c>
      <c r="O17" s="28">
        <f t="shared" si="0"/>
        <v>-38525</v>
      </c>
      <c r="P17" s="28">
        <f t="shared" si="0"/>
        <v>-357386</v>
      </c>
      <c r="Q17" s="28">
        <f t="shared" si="0"/>
        <v>-137568</v>
      </c>
      <c r="R17" s="28">
        <f t="shared" si="0"/>
        <v>-533479</v>
      </c>
      <c r="S17" s="28">
        <f t="shared" si="0"/>
        <v>-29800</v>
      </c>
      <c r="T17" s="28">
        <f t="shared" si="0"/>
        <v>-385573</v>
      </c>
      <c r="U17" s="28">
        <f t="shared" si="0"/>
        <v>-1243790</v>
      </c>
      <c r="V17" s="28">
        <f t="shared" si="0"/>
        <v>-1659163</v>
      </c>
      <c r="W17" s="28">
        <f t="shared" si="0"/>
        <v>-3541805</v>
      </c>
      <c r="X17" s="28">
        <f t="shared" si="0"/>
        <v>0</v>
      </c>
      <c r="Y17" s="28">
        <f t="shared" si="0"/>
        <v>-3541805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-435000</v>
      </c>
      <c r="D26" s="18"/>
      <c r="E26" s="19"/>
      <c r="F26" s="20"/>
      <c r="G26" s="20"/>
      <c r="H26" s="20"/>
      <c r="I26" s="20"/>
      <c r="J26" s="20"/>
      <c r="K26" s="20"/>
      <c r="L26" s="20">
        <v>-95750</v>
      </c>
      <c r="M26" s="20"/>
      <c r="N26" s="20">
        <v>-95750</v>
      </c>
      <c r="O26" s="20"/>
      <c r="P26" s="20"/>
      <c r="Q26" s="20"/>
      <c r="R26" s="20"/>
      <c r="S26" s="20"/>
      <c r="T26" s="20"/>
      <c r="U26" s="20"/>
      <c r="V26" s="20"/>
      <c r="W26" s="20">
        <v>-95750</v>
      </c>
      <c r="X26" s="20"/>
      <c r="Y26" s="20">
        <v>-95750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-95750</v>
      </c>
      <c r="M27" s="28">
        <f t="shared" si="1"/>
        <v>0</v>
      </c>
      <c r="N27" s="28">
        <f t="shared" si="1"/>
        <v>-95750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-95750</v>
      </c>
      <c r="X27" s="28">
        <f t="shared" si="1"/>
        <v>0</v>
      </c>
      <c r="Y27" s="28">
        <f t="shared" si="1"/>
        <v>-95750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-3711224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-188903</v>
      </c>
      <c r="I38" s="2">
        <f t="shared" si="3"/>
        <v>-259965</v>
      </c>
      <c r="J38" s="2">
        <f t="shared" si="3"/>
        <v>-448868</v>
      </c>
      <c r="K38" s="2">
        <f t="shared" si="3"/>
        <v>-508050</v>
      </c>
      <c r="L38" s="2">
        <f t="shared" si="3"/>
        <v>-336672</v>
      </c>
      <c r="M38" s="2">
        <f t="shared" si="3"/>
        <v>-151323</v>
      </c>
      <c r="N38" s="2">
        <f t="shared" si="3"/>
        <v>-996045</v>
      </c>
      <c r="O38" s="2">
        <f t="shared" si="3"/>
        <v>-38525</v>
      </c>
      <c r="P38" s="2">
        <f t="shared" si="3"/>
        <v>-357386</v>
      </c>
      <c r="Q38" s="2">
        <f t="shared" si="3"/>
        <v>-137568</v>
      </c>
      <c r="R38" s="2">
        <f t="shared" si="3"/>
        <v>-533479</v>
      </c>
      <c r="S38" s="2">
        <f t="shared" si="3"/>
        <v>-29800</v>
      </c>
      <c r="T38" s="2">
        <f t="shared" si="3"/>
        <v>-385573</v>
      </c>
      <c r="U38" s="2">
        <f t="shared" si="3"/>
        <v>-1243790</v>
      </c>
      <c r="V38" s="2">
        <f t="shared" si="3"/>
        <v>-1659163</v>
      </c>
      <c r="W38" s="2">
        <f t="shared" si="3"/>
        <v>-3637555</v>
      </c>
      <c r="X38" s="2">
        <f t="shared" si="3"/>
        <v>0</v>
      </c>
      <c r="Y38" s="2">
        <f t="shared" si="3"/>
        <v>-3637555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-7292351</v>
      </c>
      <c r="D39" s="32"/>
      <c r="E39" s="33"/>
      <c r="F39" s="2"/>
      <c r="G39" s="2"/>
      <c r="H39" s="2">
        <f>+G40+H60</f>
        <v>0</v>
      </c>
      <c r="I39" s="2">
        <f>+H40+I60</f>
        <v>-11192478</v>
      </c>
      <c r="J39" s="2">
        <f>+G39</f>
        <v>0</v>
      </c>
      <c r="K39" s="2">
        <f>+I40+K60</f>
        <v>-11452443</v>
      </c>
      <c r="L39" s="2">
        <f>+K40+L60</f>
        <v>-11960493</v>
      </c>
      <c r="M39" s="2">
        <f>+L40+M60</f>
        <v>-12297165</v>
      </c>
      <c r="N39" s="2">
        <f>+K39</f>
        <v>-11452443</v>
      </c>
      <c r="O39" s="2">
        <f>+M40+O60</f>
        <v>-12448488</v>
      </c>
      <c r="P39" s="2">
        <f>+O40+P60</f>
        <v>-12487013</v>
      </c>
      <c r="Q39" s="2">
        <f>+P40+Q60</f>
        <v>-12844399</v>
      </c>
      <c r="R39" s="2">
        <f>+O39</f>
        <v>-12448488</v>
      </c>
      <c r="S39" s="2">
        <f>+Q40+S60</f>
        <v>-12981967</v>
      </c>
      <c r="T39" s="2">
        <f>+S40+T60</f>
        <v>-13011767</v>
      </c>
      <c r="U39" s="2">
        <f>+T40+U60</f>
        <v>-13397340</v>
      </c>
      <c r="V39" s="2">
        <f>+S39</f>
        <v>-12981967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-11003575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-188903</v>
      </c>
      <c r="I40" s="45">
        <f t="shared" si="4"/>
        <v>-11452443</v>
      </c>
      <c r="J40" s="45">
        <f>+I40</f>
        <v>-11452443</v>
      </c>
      <c r="K40" s="45">
        <f t="shared" si="4"/>
        <v>-11960493</v>
      </c>
      <c r="L40" s="45">
        <f t="shared" si="4"/>
        <v>-12297165</v>
      </c>
      <c r="M40" s="45">
        <f t="shared" si="4"/>
        <v>-12448488</v>
      </c>
      <c r="N40" s="45">
        <f>+M40</f>
        <v>-12448488</v>
      </c>
      <c r="O40" s="45">
        <f t="shared" si="4"/>
        <v>-12487013</v>
      </c>
      <c r="P40" s="45">
        <f t="shared" si="4"/>
        <v>-12844399</v>
      </c>
      <c r="Q40" s="45">
        <f t="shared" si="4"/>
        <v>-12981967</v>
      </c>
      <c r="R40" s="45">
        <f>+Q40</f>
        <v>-12981967</v>
      </c>
      <c r="S40" s="45">
        <f t="shared" si="4"/>
        <v>-13011767</v>
      </c>
      <c r="T40" s="45">
        <f t="shared" si="4"/>
        <v>-13397340</v>
      </c>
      <c r="U40" s="45">
        <f t="shared" si="4"/>
        <v>-14641130</v>
      </c>
      <c r="V40" s="45">
        <f>+U40</f>
        <v>-14641130</v>
      </c>
      <c r="W40" s="45">
        <f>+V40</f>
        <v>-14641130</v>
      </c>
      <c r="X40" s="45">
        <f t="shared" si="4"/>
        <v>0</v>
      </c>
      <c r="Y40" s="45">
        <f t="shared" si="4"/>
        <v>-3637555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-11003575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3903013</v>
      </c>
      <c r="F7" s="20">
        <v>6302000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6302000</v>
      </c>
      <c r="Y7" s="20">
        <v>-6302000</v>
      </c>
      <c r="Z7" s="21">
        <v>-100</v>
      </c>
      <c r="AA7" s="22">
        <v>6302000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85000</v>
      </c>
      <c r="F8" s="20">
        <v>26900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26900</v>
      </c>
      <c r="Y8" s="20">
        <v>-26900</v>
      </c>
      <c r="Z8" s="21">
        <v>-100</v>
      </c>
      <c r="AA8" s="22">
        <v>26900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-26623476</v>
      </c>
      <c r="F14" s="20">
        <v>-27750584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-27750584</v>
      </c>
      <c r="Y14" s="20">
        <v>27750584</v>
      </c>
      <c r="Z14" s="21">
        <v>-100</v>
      </c>
      <c r="AA14" s="22">
        <v>-27750584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-22635463</v>
      </c>
      <c r="F17" s="28">
        <f t="shared" si="0"/>
        <v>-21421684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-21421684</v>
      </c>
      <c r="Y17" s="28">
        <f t="shared" si="0"/>
        <v>21421684</v>
      </c>
      <c r="Z17" s="29">
        <f>+IF(X17&lt;&gt;0,+(Y17/X17)*100,0)</f>
        <v>-100</v>
      </c>
      <c r="AA17" s="30">
        <f>SUM(AA6:AA16)</f>
        <v>-21421684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-6445750</v>
      </c>
      <c r="F26" s="20">
        <v>-16018019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-16018019</v>
      </c>
      <c r="Y26" s="20">
        <v>16018019</v>
      </c>
      <c r="Z26" s="21">
        <v>-100</v>
      </c>
      <c r="AA26" s="22">
        <v>-16018019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-6445750</v>
      </c>
      <c r="F27" s="28">
        <f t="shared" si="1"/>
        <v>-16018019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-16018019</v>
      </c>
      <c r="Y27" s="28">
        <f t="shared" si="1"/>
        <v>16018019</v>
      </c>
      <c r="Z27" s="29">
        <f>+IF(X27&lt;&gt;0,+(Y27/X27)*100,0)</f>
        <v>-100</v>
      </c>
      <c r="AA27" s="30">
        <f>SUM(AA21:AA26)</f>
        <v>-16018019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-29081213</v>
      </c>
      <c r="F38" s="2">
        <f t="shared" si="3"/>
        <v>-37439703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-37439703</v>
      </c>
      <c r="Y38" s="2">
        <f t="shared" si="3"/>
        <v>37439703</v>
      </c>
      <c r="Z38" s="34">
        <f>+IF(X38&lt;&gt;0,+(Y38/X38)*100,0)</f>
        <v>-100</v>
      </c>
      <c r="AA38" s="35">
        <f>+AA17+AA27+AA36</f>
        <v>-37439703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-29081213</v>
      </c>
      <c r="F40" s="45">
        <f t="shared" si="4"/>
        <v>-37439703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-37439703</v>
      </c>
      <c r="Y40" s="45">
        <f t="shared" si="4"/>
        <v>37439703</v>
      </c>
      <c r="Z40" s="46">
        <f>+IF(X40&lt;&gt;0,+(Y40/X40)*100,0)</f>
        <v>-100</v>
      </c>
      <c r="AA40" s="47">
        <f t="shared" si="4"/>
        <v>-37439703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498137</v>
      </c>
      <c r="D7" s="18"/>
      <c r="E7" s="19">
        <v>597440</v>
      </c>
      <c r="F7" s="20">
        <v>-2560</v>
      </c>
      <c r="G7" s="20"/>
      <c r="H7" s="20"/>
      <c r="I7" s="20"/>
      <c r="J7" s="20"/>
      <c r="K7" s="20"/>
      <c r="L7" s="20"/>
      <c r="M7" s="20"/>
      <c r="N7" s="20"/>
      <c r="O7" s="20"/>
      <c r="P7" s="20">
        <v>72814</v>
      </c>
      <c r="Q7" s="20">
        <v>176500</v>
      </c>
      <c r="R7" s="20">
        <v>249314</v>
      </c>
      <c r="S7" s="20">
        <v>111691</v>
      </c>
      <c r="T7" s="20">
        <v>422310</v>
      </c>
      <c r="U7" s="20">
        <v>118768</v>
      </c>
      <c r="V7" s="20">
        <v>652769</v>
      </c>
      <c r="W7" s="20">
        <v>902083</v>
      </c>
      <c r="X7" s="20">
        <v>-2560</v>
      </c>
      <c r="Y7" s="20">
        <v>904643</v>
      </c>
      <c r="Z7" s="21">
        <v>-35337.6171875</v>
      </c>
      <c r="AA7" s="22">
        <v>-2560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-7444158</v>
      </c>
      <c r="D14" s="18"/>
      <c r="E14" s="19">
        <v>-6835699</v>
      </c>
      <c r="F14" s="20">
        <v>-7870199</v>
      </c>
      <c r="G14" s="20">
        <v>-477012</v>
      </c>
      <c r="H14" s="20">
        <v>-691726</v>
      </c>
      <c r="I14" s="20">
        <v>-569737</v>
      </c>
      <c r="J14" s="20">
        <v>-1738475</v>
      </c>
      <c r="K14" s="20">
        <v>-593701</v>
      </c>
      <c r="L14" s="20">
        <v>-540034</v>
      </c>
      <c r="M14" s="20">
        <v>-483341</v>
      </c>
      <c r="N14" s="20">
        <v>-1617076</v>
      </c>
      <c r="O14" s="20">
        <v>-654104</v>
      </c>
      <c r="P14" s="20">
        <v>-621727</v>
      </c>
      <c r="Q14" s="20">
        <v>-675532</v>
      </c>
      <c r="R14" s="20">
        <v>-1951363</v>
      </c>
      <c r="S14" s="20">
        <v>-500020</v>
      </c>
      <c r="T14" s="20">
        <v>-740575</v>
      </c>
      <c r="U14" s="20">
        <v>-405143</v>
      </c>
      <c r="V14" s="20">
        <v>-1645738</v>
      </c>
      <c r="W14" s="20">
        <v>-6952652</v>
      </c>
      <c r="X14" s="20">
        <v>-7870199</v>
      </c>
      <c r="Y14" s="20">
        <v>917547</v>
      </c>
      <c r="Z14" s="21">
        <v>-11.658498088803091</v>
      </c>
      <c r="AA14" s="22">
        <v>-7870199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-6946019</v>
      </c>
      <c r="D17" s="26">
        <f>SUM(D6:D16)</f>
        <v>0</v>
      </c>
      <c r="E17" s="27">
        <f t="shared" si="0"/>
        <v>-6238259</v>
      </c>
      <c r="F17" s="28">
        <f t="shared" si="0"/>
        <v>-7872759</v>
      </c>
      <c r="G17" s="28">
        <f t="shared" si="0"/>
        <v>-477012</v>
      </c>
      <c r="H17" s="28">
        <f t="shared" si="0"/>
        <v>-691726</v>
      </c>
      <c r="I17" s="28">
        <f t="shared" si="0"/>
        <v>-569737</v>
      </c>
      <c r="J17" s="28">
        <f t="shared" si="0"/>
        <v>-1738475</v>
      </c>
      <c r="K17" s="28">
        <f t="shared" si="0"/>
        <v>-593701</v>
      </c>
      <c r="L17" s="28">
        <f t="shared" si="0"/>
        <v>-540034</v>
      </c>
      <c r="M17" s="28">
        <f t="shared" si="0"/>
        <v>-483341</v>
      </c>
      <c r="N17" s="28">
        <f t="shared" si="0"/>
        <v>-1617076</v>
      </c>
      <c r="O17" s="28">
        <f t="shared" si="0"/>
        <v>-654104</v>
      </c>
      <c r="P17" s="28">
        <f t="shared" si="0"/>
        <v>-548913</v>
      </c>
      <c r="Q17" s="28">
        <f t="shared" si="0"/>
        <v>-499032</v>
      </c>
      <c r="R17" s="28">
        <f t="shared" si="0"/>
        <v>-1702049</v>
      </c>
      <c r="S17" s="28">
        <f t="shared" si="0"/>
        <v>-388329</v>
      </c>
      <c r="T17" s="28">
        <f t="shared" si="0"/>
        <v>-318265</v>
      </c>
      <c r="U17" s="28">
        <f t="shared" si="0"/>
        <v>-286375</v>
      </c>
      <c r="V17" s="28">
        <f t="shared" si="0"/>
        <v>-992969</v>
      </c>
      <c r="W17" s="28">
        <f t="shared" si="0"/>
        <v>-6050569</v>
      </c>
      <c r="X17" s="28">
        <f t="shared" si="0"/>
        <v>-7872759</v>
      </c>
      <c r="Y17" s="28">
        <f t="shared" si="0"/>
        <v>1822190</v>
      </c>
      <c r="Z17" s="29">
        <f>+IF(X17&lt;&gt;0,+(Y17/X17)*100,0)</f>
        <v>-23.145507184965268</v>
      </c>
      <c r="AA17" s="30">
        <f>SUM(AA6:AA16)</f>
        <v>-7872759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-11995724</v>
      </c>
      <c r="F26" s="20">
        <v>-6995724</v>
      </c>
      <c r="G26" s="20"/>
      <c r="H26" s="20"/>
      <c r="I26" s="20"/>
      <c r="J26" s="20"/>
      <c r="K26" s="20"/>
      <c r="L26" s="20"/>
      <c r="M26" s="20">
        <v>-4805484</v>
      </c>
      <c r="N26" s="20">
        <v>-4805484</v>
      </c>
      <c r="O26" s="20">
        <v>-1559987</v>
      </c>
      <c r="P26" s="20"/>
      <c r="Q26" s="20"/>
      <c r="R26" s="20">
        <v>-1559987</v>
      </c>
      <c r="S26" s="20"/>
      <c r="T26" s="20"/>
      <c r="U26" s="20"/>
      <c r="V26" s="20"/>
      <c r="W26" s="20">
        <v>-6365471</v>
      </c>
      <c r="X26" s="20">
        <v>-6995724</v>
      </c>
      <c r="Y26" s="20">
        <v>630253</v>
      </c>
      <c r="Z26" s="21">
        <v>-9.0091175695324743</v>
      </c>
      <c r="AA26" s="22">
        <v>-6995724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-11995724</v>
      </c>
      <c r="F27" s="28">
        <f t="shared" si="1"/>
        <v>-6995724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-4805484</v>
      </c>
      <c r="N27" s="28">
        <f t="shared" si="1"/>
        <v>-4805484</v>
      </c>
      <c r="O27" s="28">
        <f t="shared" si="1"/>
        <v>-1559987</v>
      </c>
      <c r="P27" s="28">
        <f t="shared" si="1"/>
        <v>0</v>
      </c>
      <c r="Q27" s="28">
        <f t="shared" si="1"/>
        <v>0</v>
      </c>
      <c r="R27" s="28">
        <f t="shared" si="1"/>
        <v>-1559987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-6365471</v>
      </c>
      <c r="X27" s="28">
        <f t="shared" si="1"/>
        <v>-6995724</v>
      </c>
      <c r="Y27" s="28">
        <f t="shared" si="1"/>
        <v>630253</v>
      </c>
      <c r="Z27" s="29">
        <f>+IF(X27&lt;&gt;0,+(Y27/X27)*100,0)</f>
        <v>-9.0091175695324743</v>
      </c>
      <c r="AA27" s="30">
        <f>SUM(AA21:AA26)</f>
        <v>-6995724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-6946019</v>
      </c>
      <c r="D38" s="32">
        <f>+D17+D27+D36</f>
        <v>0</v>
      </c>
      <c r="E38" s="33">
        <f t="shared" si="3"/>
        <v>-18233983</v>
      </c>
      <c r="F38" s="2">
        <f t="shared" si="3"/>
        <v>-14868483</v>
      </c>
      <c r="G38" s="2">
        <f t="shared" si="3"/>
        <v>-477012</v>
      </c>
      <c r="H38" s="2">
        <f t="shared" si="3"/>
        <v>-691726</v>
      </c>
      <c r="I38" s="2">
        <f t="shared" si="3"/>
        <v>-569737</v>
      </c>
      <c r="J38" s="2">
        <f t="shared" si="3"/>
        <v>-1738475</v>
      </c>
      <c r="K38" s="2">
        <f t="shared" si="3"/>
        <v>-593701</v>
      </c>
      <c r="L38" s="2">
        <f t="shared" si="3"/>
        <v>-540034</v>
      </c>
      <c r="M38" s="2">
        <f t="shared" si="3"/>
        <v>-5288825</v>
      </c>
      <c r="N38" s="2">
        <f t="shared" si="3"/>
        <v>-6422560</v>
      </c>
      <c r="O38" s="2">
        <f t="shared" si="3"/>
        <v>-2214091</v>
      </c>
      <c r="P38" s="2">
        <f t="shared" si="3"/>
        <v>-548913</v>
      </c>
      <c r="Q38" s="2">
        <f t="shared" si="3"/>
        <v>-499032</v>
      </c>
      <c r="R38" s="2">
        <f t="shared" si="3"/>
        <v>-3262036</v>
      </c>
      <c r="S38" s="2">
        <f t="shared" si="3"/>
        <v>-388329</v>
      </c>
      <c r="T38" s="2">
        <f t="shared" si="3"/>
        <v>-318265</v>
      </c>
      <c r="U38" s="2">
        <f t="shared" si="3"/>
        <v>-286375</v>
      </c>
      <c r="V38" s="2">
        <f t="shared" si="3"/>
        <v>-992969</v>
      </c>
      <c r="W38" s="2">
        <f t="shared" si="3"/>
        <v>-12416040</v>
      </c>
      <c r="X38" s="2">
        <f t="shared" si="3"/>
        <v>-14868483</v>
      </c>
      <c r="Y38" s="2">
        <f t="shared" si="3"/>
        <v>2452443</v>
      </c>
      <c r="Z38" s="34">
        <f>+IF(X38&lt;&gt;0,+(Y38/X38)*100,0)</f>
        <v>-16.494238181528001</v>
      </c>
      <c r="AA38" s="35">
        <f>+AA17+AA27+AA36</f>
        <v>-14868483</v>
      </c>
    </row>
    <row r="39" spans="1:27" x14ac:dyDescent="0.25">
      <c r="A39" s="23" t="s">
        <v>60</v>
      </c>
      <c r="B39" s="17"/>
      <c r="C39" s="32">
        <v>-14737136</v>
      </c>
      <c r="D39" s="32"/>
      <c r="E39" s="33"/>
      <c r="F39" s="2"/>
      <c r="G39" s="2">
        <v>-20637586</v>
      </c>
      <c r="H39" s="2">
        <f>+G40+H60</f>
        <v>-21114598</v>
      </c>
      <c r="I39" s="2">
        <f>+H40+I60</f>
        <v>-21806324</v>
      </c>
      <c r="J39" s="2">
        <f>+G39</f>
        <v>-20637586</v>
      </c>
      <c r="K39" s="2">
        <f>+I40+K60</f>
        <v>-22376061</v>
      </c>
      <c r="L39" s="2">
        <f>+K40+L60</f>
        <v>-22969762</v>
      </c>
      <c r="M39" s="2">
        <f>+L40+M60</f>
        <v>-23509796</v>
      </c>
      <c r="N39" s="2">
        <f>+K39</f>
        <v>-22376061</v>
      </c>
      <c r="O39" s="2">
        <f>+M40+O60</f>
        <v>-28798621</v>
      </c>
      <c r="P39" s="2">
        <f>+O40+P60</f>
        <v>-31012712</v>
      </c>
      <c r="Q39" s="2">
        <f>+P40+Q60</f>
        <v>-31561625</v>
      </c>
      <c r="R39" s="2">
        <f>+O39</f>
        <v>-28798621</v>
      </c>
      <c r="S39" s="2">
        <f>+Q40+S60</f>
        <v>-32060657</v>
      </c>
      <c r="T39" s="2">
        <f>+S40+T60</f>
        <v>-32448986</v>
      </c>
      <c r="U39" s="2">
        <f>+T40+U60</f>
        <v>-32767251</v>
      </c>
      <c r="V39" s="2">
        <f>+S39</f>
        <v>-32060657</v>
      </c>
      <c r="W39" s="2">
        <f>+G39</f>
        <v>-20637586</v>
      </c>
      <c r="X39" s="2"/>
      <c r="Y39" s="2">
        <f>+W39-X39</f>
        <v>-20637586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-21683155</v>
      </c>
      <c r="D40" s="43">
        <f t="shared" ref="D40:AA40" si="4">+D38+D39</f>
        <v>0</v>
      </c>
      <c r="E40" s="44">
        <f t="shared" si="4"/>
        <v>-18233983</v>
      </c>
      <c r="F40" s="45">
        <f t="shared" si="4"/>
        <v>-14868483</v>
      </c>
      <c r="G40" s="45">
        <f t="shared" si="4"/>
        <v>-21114598</v>
      </c>
      <c r="H40" s="45">
        <f t="shared" si="4"/>
        <v>-21806324</v>
      </c>
      <c r="I40" s="45">
        <f t="shared" si="4"/>
        <v>-22376061</v>
      </c>
      <c r="J40" s="45">
        <f>+I40</f>
        <v>-22376061</v>
      </c>
      <c r="K40" s="45">
        <f t="shared" si="4"/>
        <v>-22969762</v>
      </c>
      <c r="L40" s="45">
        <f t="shared" si="4"/>
        <v>-23509796</v>
      </c>
      <c r="M40" s="45">
        <f t="shared" si="4"/>
        <v>-28798621</v>
      </c>
      <c r="N40" s="45">
        <f>+M40</f>
        <v>-28798621</v>
      </c>
      <c r="O40" s="45">
        <f t="shared" si="4"/>
        <v>-31012712</v>
      </c>
      <c r="P40" s="45">
        <f t="shared" si="4"/>
        <v>-31561625</v>
      </c>
      <c r="Q40" s="45">
        <f t="shared" si="4"/>
        <v>-32060657</v>
      </c>
      <c r="R40" s="45">
        <f>+Q40</f>
        <v>-32060657</v>
      </c>
      <c r="S40" s="45">
        <f t="shared" si="4"/>
        <v>-32448986</v>
      </c>
      <c r="T40" s="45">
        <f t="shared" si="4"/>
        <v>-32767251</v>
      </c>
      <c r="U40" s="45">
        <f t="shared" si="4"/>
        <v>-33053626</v>
      </c>
      <c r="V40" s="45">
        <f>+U40</f>
        <v>-33053626</v>
      </c>
      <c r="W40" s="45">
        <f>+V40</f>
        <v>-33053626</v>
      </c>
      <c r="X40" s="45">
        <f t="shared" si="4"/>
        <v>-14868483</v>
      </c>
      <c r="Y40" s="45">
        <f t="shared" si="4"/>
        <v>-18185143</v>
      </c>
      <c r="Z40" s="46">
        <f>+IF(X40&lt;&gt;0,+(Y40/X40)*100,0)</f>
        <v>122.30664688522697</v>
      </c>
      <c r="AA40" s="47">
        <f t="shared" si="4"/>
        <v>-14868483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-20637586</v>
      </c>
      <c r="J60">
        <v>-20637586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45518677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45518677</v>
      </c>
      <c r="Y7" s="20">
        <v>-45518677</v>
      </c>
      <c r="Z7" s="21">
        <v>-100</v>
      </c>
      <c r="AA7" s="22">
        <v>45518677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5011000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5011000</v>
      </c>
      <c r="Y9" s="20">
        <v>-5011000</v>
      </c>
      <c r="Z9" s="21">
        <v>-100</v>
      </c>
      <c r="AA9" s="22">
        <v>5011000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-94525842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-94525842</v>
      </c>
      <c r="Y14" s="20">
        <v>94525842</v>
      </c>
      <c r="Z14" s="21">
        <v>-100</v>
      </c>
      <c r="AA14" s="22">
        <v>-94525842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-5011000</v>
      </c>
      <c r="Y16" s="20">
        <v>5011000</v>
      </c>
      <c r="Z16" s="21">
        <v>-100</v>
      </c>
      <c r="AA16" s="22">
        <v>-5011000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-5011000</v>
      </c>
      <c r="F17" s="28">
        <f t="shared" si="0"/>
        <v>-49007165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-49007165</v>
      </c>
      <c r="Y17" s="28">
        <f t="shared" si="0"/>
        <v>49007165</v>
      </c>
      <c r="Z17" s="29">
        <f>+IF(X17&lt;&gt;0,+(Y17/X17)*100,0)</f>
        <v>-100</v>
      </c>
      <c r="AA17" s="30">
        <f>SUM(AA6:AA16)</f>
        <v>-49007165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-5011000</v>
      </c>
      <c r="F38" s="2">
        <f t="shared" si="3"/>
        <v>-49007165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-49007165</v>
      </c>
      <c r="Y38" s="2">
        <f t="shared" si="3"/>
        <v>49007165</v>
      </c>
      <c r="Z38" s="34">
        <f>+IF(X38&lt;&gt;0,+(Y38/X38)*100,0)</f>
        <v>-100</v>
      </c>
      <c r="AA38" s="35">
        <f>+AA17+AA27+AA36</f>
        <v>-49007165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-5011000</v>
      </c>
      <c r="F40" s="45">
        <f t="shared" si="4"/>
        <v>-49007165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-49007165</v>
      </c>
      <c r="Y40" s="45">
        <f t="shared" si="4"/>
        <v>49007165</v>
      </c>
      <c r="Z40" s="46">
        <f>+IF(X40&lt;&gt;0,+(Y40/X40)*100,0)</f>
        <v>-100</v>
      </c>
      <c r="AA40" s="47">
        <f t="shared" si="4"/>
        <v>-49007165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18383514</v>
      </c>
      <c r="F7" s="20">
        <v>22106425</v>
      </c>
      <c r="G7" s="20"/>
      <c r="H7" s="20"/>
      <c r="I7" s="20"/>
      <c r="J7" s="20"/>
      <c r="K7" s="20">
        <v>593599</v>
      </c>
      <c r="L7" s="20">
        <v>502760</v>
      </c>
      <c r="M7" s="20">
        <v>485533</v>
      </c>
      <c r="N7" s="20">
        <v>1581892</v>
      </c>
      <c r="O7" s="20">
        <v>610583</v>
      </c>
      <c r="P7" s="20">
        <v>515979</v>
      </c>
      <c r="Q7" s="20">
        <v>459554</v>
      </c>
      <c r="R7" s="20">
        <v>1586116</v>
      </c>
      <c r="S7" s="20">
        <v>36294</v>
      </c>
      <c r="T7" s="20">
        <v>1420345</v>
      </c>
      <c r="U7" s="20">
        <v>535945</v>
      </c>
      <c r="V7" s="20">
        <v>1992584</v>
      </c>
      <c r="W7" s="20">
        <v>5160592</v>
      </c>
      <c r="X7" s="20">
        <v>22106425</v>
      </c>
      <c r="Y7" s="20">
        <v>-16945833</v>
      </c>
      <c r="Z7" s="21">
        <v>-76.655691727631222</v>
      </c>
      <c r="AA7" s="22">
        <v>22106425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-4251556</v>
      </c>
      <c r="F14" s="20">
        <v>-4236955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-4236955</v>
      </c>
      <c r="Y14" s="20">
        <v>4236955</v>
      </c>
      <c r="Z14" s="21">
        <v>-100</v>
      </c>
      <c r="AA14" s="22">
        <v>-4236955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14131958</v>
      </c>
      <c r="F17" s="28">
        <f t="shared" si="0"/>
        <v>17869470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593599</v>
      </c>
      <c r="L17" s="28">
        <f t="shared" si="0"/>
        <v>502760</v>
      </c>
      <c r="M17" s="28">
        <f t="shared" si="0"/>
        <v>485533</v>
      </c>
      <c r="N17" s="28">
        <f t="shared" si="0"/>
        <v>1581892</v>
      </c>
      <c r="O17" s="28">
        <f t="shared" si="0"/>
        <v>610583</v>
      </c>
      <c r="P17" s="28">
        <f t="shared" si="0"/>
        <v>515979</v>
      </c>
      <c r="Q17" s="28">
        <f t="shared" si="0"/>
        <v>459554</v>
      </c>
      <c r="R17" s="28">
        <f t="shared" si="0"/>
        <v>1586116</v>
      </c>
      <c r="S17" s="28">
        <f t="shared" si="0"/>
        <v>36294</v>
      </c>
      <c r="T17" s="28">
        <f t="shared" si="0"/>
        <v>1420345</v>
      </c>
      <c r="U17" s="28">
        <f t="shared" si="0"/>
        <v>535945</v>
      </c>
      <c r="V17" s="28">
        <f t="shared" si="0"/>
        <v>1992584</v>
      </c>
      <c r="W17" s="28">
        <f t="shared" si="0"/>
        <v>5160592</v>
      </c>
      <c r="X17" s="28">
        <f t="shared" si="0"/>
        <v>17869470</v>
      </c>
      <c r="Y17" s="28">
        <f t="shared" si="0"/>
        <v>-12708878</v>
      </c>
      <c r="Z17" s="29">
        <f>+IF(X17&lt;&gt;0,+(Y17/X17)*100,0)</f>
        <v>-71.120620813040347</v>
      </c>
      <c r="AA17" s="30">
        <f>SUM(AA6:AA16)</f>
        <v>17869470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-5750000</v>
      </c>
      <c r="Y26" s="20">
        <v>5750000</v>
      </c>
      <c r="Z26" s="21">
        <v>-100</v>
      </c>
      <c r="AA26" s="22">
        <v>-5750000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-5750000</v>
      </c>
      <c r="Y27" s="28">
        <f t="shared" si="1"/>
        <v>5750000</v>
      </c>
      <c r="Z27" s="29">
        <f>+IF(X27&lt;&gt;0,+(Y27/X27)*100,0)</f>
        <v>-100</v>
      </c>
      <c r="AA27" s="30">
        <f>SUM(AA21:AA26)</f>
        <v>-5750000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8381958</v>
      </c>
      <c r="F38" s="2">
        <f t="shared" si="3"/>
        <v>12119470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593599</v>
      </c>
      <c r="L38" s="2">
        <f t="shared" si="3"/>
        <v>502760</v>
      </c>
      <c r="M38" s="2">
        <f t="shared" si="3"/>
        <v>485533</v>
      </c>
      <c r="N38" s="2">
        <f t="shared" si="3"/>
        <v>1581892</v>
      </c>
      <c r="O38" s="2">
        <f t="shared" si="3"/>
        <v>610583</v>
      </c>
      <c r="P38" s="2">
        <f t="shared" si="3"/>
        <v>515979</v>
      </c>
      <c r="Q38" s="2">
        <f t="shared" si="3"/>
        <v>459554</v>
      </c>
      <c r="R38" s="2">
        <f t="shared" si="3"/>
        <v>1586116</v>
      </c>
      <c r="S38" s="2">
        <f t="shared" si="3"/>
        <v>36294</v>
      </c>
      <c r="T38" s="2">
        <f t="shared" si="3"/>
        <v>1420345</v>
      </c>
      <c r="U38" s="2">
        <f t="shared" si="3"/>
        <v>535945</v>
      </c>
      <c r="V38" s="2">
        <f t="shared" si="3"/>
        <v>1992584</v>
      </c>
      <c r="W38" s="2">
        <f t="shared" si="3"/>
        <v>5160592</v>
      </c>
      <c r="X38" s="2">
        <f t="shared" si="3"/>
        <v>12119470</v>
      </c>
      <c r="Y38" s="2">
        <f t="shared" si="3"/>
        <v>-6958878</v>
      </c>
      <c r="Z38" s="34">
        <f>+IF(X38&lt;&gt;0,+(Y38/X38)*100,0)</f>
        <v>-57.418996045206598</v>
      </c>
      <c r="AA38" s="35">
        <f>+AA17+AA27+AA36</f>
        <v>12119470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593599</v>
      </c>
      <c r="M39" s="2">
        <f>+L40+M60</f>
        <v>1096359</v>
      </c>
      <c r="N39" s="2">
        <f>+K39</f>
        <v>0</v>
      </c>
      <c r="O39" s="2">
        <f>+M40+O60</f>
        <v>1581892</v>
      </c>
      <c r="P39" s="2">
        <f>+O40+P60</f>
        <v>2192475</v>
      </c>
      <c r="Q39" s="2">
        <f>+P40+Q60</f>
        <v>2708454</v>
      </c>
      <c r="R39" s="2">
        <f>+O39</f>
        <v>1581892</v>
      </c>
      <c r="S39" s="2">
        <f>+Q40+S60</f>
        <v>3168008</v>
      </c>
      <c r="T39" s="2">
        <f>+S40+T60</f>
        <v>3204302</v>
      </c>
      <c r="U39" s="2">
        <f>+T40+U60</f>
        <v>4624647</v>
      </c>
      <c r="V39" s="2">
        <f>+S39</f>
        <v>3168008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8381958</v>
      </c>
      <c r="F40" s="45">
        <f t="shared" si="4"/>
        <v>12119470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593599</v>
      </c>
      <c r="L40" s="45">
        <f t="shared" si="4"/>
        <v>1096359</v>
      </c>
      <c r="M40" s="45">
        <f t="shared" si="4"/>
        <v>1581892</v>
      </c>
      <c r="N40" s="45">
        <f>+M40</f>
        <v>1581892</v>
      </c>
      <c r="O40" s="45">
        <f t="shared" si="4"/>
        <v>2192475</v>
      </c>
      <c r="P40" s="45">
        <f t="shared" si="4"/>
        <v>2708454</v>
      </c>
      <c r="Q40" s="45">
        <f t="shared" si="4"/>
        <v>3168008</v>
      </c>
      <c r="R40" s="45">
        <f>+Q40</f>
        <v>3168008</v>
      </c>
      <c r="S40" s="45">
        <f t="shared" si="4"/>
        <v>3204302</v>
      </c>
      <c r="T40" s="45">
        <f t="shared" si="4"/>
        <v>4624647</v>
      </c>
      <c r="U40" s="45">
        <f t="shared" si="4"/>
        <v>5160592</v>
      </c>
      <c r="V40" s="45">
        <f>+U40</f>
        <v>5160592</v>
      </c>
      <c r="W40" s="45">
        <f>+V40</f>
        <v>5160592</v>
      </c>
      <c r="X40" s="45">
        <f t="shared" si="4"/>
        <v>12119470</v>
      </c>
      <c r="Y40" s="45">
        <f t="shared" si="4"/>
        <v>-6958878</v>
      </c>
      <c r="Z40" s="46">
        <f>+IF(X40&lt;&gt;0,+(Y40/X40)*100,0)</f>
        <v>-57.418996045206598</v>
      </c>
      <c r="AA40" s="47">
        <f t="shared" si="4"/>
        <v>12119470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526220</v>
      </c>
      <c r="N7" s="20">
        <v>526220</v>
      </c>
      <c r="O7" s="20">
        <v>515607</v>
      </c>
      <c r="P7" s="20">
        <v>646146</v>
      </c>
      <c r="Q7" s="20">
        <v>510008</v>
      </c>
      <c r="R7" s="20">
        <v>1671761</v>
      </c>
      <c r="S7" s="20">
        <v>238717</v>
      </c>
      <c r="T7" s="20">
        <v>504349</v>
      </c>
      <c r="U7" s="20">
        <v>586179</v>
      </c>
      <c r="V7" s="20">
        <v>1329245</v>
      </c>
      <c r="W7" s="20">
        <v>3527226</v>
      </c>
      <c r="X7" s="20"/>
      <c r="Y7" s="20">
        <v>3527226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5513869</v>
      </c>
      <c r="D8" s="18"/>
      <c r="E8" s="19"/>
      <c r="F8" s="20"/>
      <c r="G8" s="20">
        <v>629217</v>
      </c>
      <c r="H8" s="20">
        <v>208507</v>
      </c>
      <c r="I8" s="20">
        <v>353104</v>
      </c>
      <c r="J8" s="20">
        <v>1190828</v>
      </c>
      <c r="K8" s="20">
        <v>763087</v>
      </c>
      <c r="L8" s="20">
        <v>532146</v>
      </c>
      <c r="M8" s="20"/>
      <c r="N8" s="20">
        <v>1295233</v>
      </c>
      <c r="O8" s="20"/>
      <c r="P8" s="20"/>
      <c r="Q8" s="20"/>
      <c r="R8" s="20"/>
      <c r="S8" s="20"/>
      <c r="T8" s="20"/>
      <c r="U8" s="20"/>
      <c r="V8" s="20"/>
      <c r="W8" s="20">
        <v>2486061</v>
      </c>
      <c r="X8" s="20"/>
      <c r="Y8" s="20">
        <v>2486061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-9024343</v>
      </c>
      <c r="D14" s="18"/>
      <c r="E14" s="19"/>
      <c r="F14" s="20"/>
      <c r="G14" s="20"/>
      <c r="H14" s="20">
        <v>-804031</v>
      </c>
      <c r="I14" s="20">
        <v>-804031</v>
      </c>
      <c r="J14" s="20">
        <v>-1608062</v>
      </c>
      <c r="K14" s="20"/>
      <c r="L14" s="20">
        <v>-804031</v>
      </c>
      <c r="M14" s="20">
        <v>-942727</v>
      </c>
      <c r="N14" s="20">
        <v>-1746758</v>
      </c>
      <c r="O14" s="20">
        <v>-942727</v>
      </c>
      <c r="P14" s="20">
        <v>-942727</v>
      </c>
      <c r="Q14" s="20">
        <v>-942727</v>
      </c>
      <c r="R14" s="20">
        <v>-2828181</v>
      </c>
      <c r="S14" s="20">
        <v>-942727</v>
      </c>
      <c r="T14" s="20">
        <v>-942727</v>
      </c>
      <c r="U14" s="20">
        <v>-942727</v>
      </c>
      <c r="V14" s="20">
        <v>-2828181</v>
      </c>
      <c r="W14" s="20">
        <v>-9011182</v>
      </c>
      <c r="X14" s="20"/>
      <c r="Y14" s="20">
        <v>-9011182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-3510474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629217</v>
      </c>
      <c r="H17" s="28">
        <f t="shared" si="0"/>
        <v>-595524</v>
      </c>
      <c r="I17" s="28">
        <f t="shared" si="0"/>
        <v>-450927</v>
      </c>
      <c r="J17" s="28">
        <f t="shared" si="0"/>
        <v>-417234</v>
      </c>
      <c r="K17" s="28">
        <f t="shared" si="0"/>
        <v>763087</v>
      </c>
      <c r="L17" s="28">
        <f t="shared" si="0"/>
        <v>-271885</v>
      </c>
      <c r="M17" s="28">
        <f t="shared" si="0"/>
        <v>-416507</v>
      </c>
      <c r="N17" s="28">
        <f t="shared" si="0"/>
        <v>74695</v>
      </c>
      <c r="O17" s="28">
        <f t="shared" si="0"/>
        <v>-427120</v>
      </c>
      <c r="P17" s="28">
        <f t="shared" si="0"/>
        <v>-296581</v>
      </c>
      <c r="Q17" s="28">
        <f t="shared" si="0"/>
        <v>-432719</v>
      </c>
      <c r="R17" s="28">
        <f t="shared" si="0"/>
        <v>-1156420</v>
      </c>
      <c r="S17" s="28">
        <f t="shared" si="0"/>
        <v>-704010</v>
      </c>
      <c r="T17" s="28">
        <f t="shared" si="0"/>
        <v>-438378</v>
      </c>
      <c r="U17" s="28">
        <f t="shared" si="0"/>
        <v>-356548</v>
      </c>
      <c r="V17" s="28">
        <f t="shared" si="0"/>
        <v>-1498936</v>
      </c>
      <c r="W17" s="28">
        <f t="shared" si="0"/>
        <v>-2997895</v>
      </c>
      <c r="X17" s="28">
        <f t="shared" si="0"/>
        <v>0</v>
      </c>
      <c r="Y17" s="28">
        <f t="shared" si="0"/>
        <v>-2997895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-3510474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629217</v>
      </c>
      <c r="H38" s="2">
        <f t="shared" si="3"/>
        <v>-595524</v>
      </c>
      <c r="I38" s="2">
        <f t="shared" si="3"/>
        <v>-450927</v>
      </c>
      <c r="J38" s="2">
        <f t="shared" si="3"/>
        <v>-417234</v>
      </c>
      <c r="K38" s="2">
        <f t="shared" si="3"/>
        <v>763087</v>
      </c>
      <c r="L38" s="2">
        <f t="shared" si="3"/>
        <v>-271885</v>
      </c>
      <c r="M38" s="2">
        <f t="shared" si="3"/>
        <v>-416507</v>
      </c>
      <c r="N38" s="2">
        <f t="shared" si="3"/>
        <v>74695</v>
      </c>
      <c r="O38" s="2">
        <f t="shared" si="3"/>
        <v>-427120</v>
      </c>
      <c r="P38" s="2">
        <f t="shared" si="3"/>
        <v>-296581</v>
      </c>
      <c r="Q38" s="2">
        <f t="shared" si="3"/>
        <v>-432719</v>
      </c>
      <c r="R38" s="2">
        <f t="shared" si="3"/>
        <v>-1156420</v>
      </c>
      <c r="S38" s="2">
        <f t="shared" si="3"/>
        <v>-704010</v>
      </c>
      <c r="T38" s="2">
        <f t="shared" si="3"/>
        <v>-438378</v>
      </c>
      <c r="U38" s="2">
        <f t="shared" si="3"/>
        <v>-356548</v>
      </c>
      <c r="V38" s="2">
        <f t="shared" si="3"/>
        <v>-1498936</v>
      </c>
      <c r="W38" s="2">
        <f t="shared" si="3"/>
        <v>-2997895</v>
      </c>
      <c r="X38" s="2">
        <f t="shared" si="3"/>
        <v>0</v>
      </c>
      <c r="Y38" s="2">
        <f t="shared" si="3"/>
        <v>-2997895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-10817961</v>
      </c>
      <c r="D39" s="32"/>
      <c r="E39" s="33"/>
      <c r="F39" s="2">
        <v>-15143228</v>
      </c>
      <c r="G39" s="2">
        <v>-15143228</v>
      </c>
      <c r="H39" s="2">
        <f>+G40+H60</f>
        <v>-14514011</v>
      </c>
      <c r="I39" s="2">
        <f>+H40+I60</f>
        <v>-15109535</v>
      </c>
      <c r="J39" s="2">
        <f>+G39</f>
        <v>-15143228</v>
      </c>
      <c r="K39" s="2">
        <f>+I40+K60</f>
        <v>-15560462</v>
      </c>
      <c r="L39" s="2">
        <f>+K40+L60</f>
        <v>-14797375</v>
      </c>
      <c r="M39" s="2">
        <f>+L40+M60</f>
        <v>-15069260</v>
      </c>
      <c r="N39" s="2">
        <f>+K39</f>
        <v>-15560462</v>
      </c>
      <c r="O39" s="2">
        <f>+M40+O60</f>
        <v>-15485767</v>
      </c>
      <c r="P39" s="2">
        <f>+O40+P60</f>
        <v>-15912887</v>
      </c>
      <c r="Q39" s="2">
        <f>+P40+Q60</f>
        <v>-16209468</v>
      </c>
      <c r="R39" s="2">
        <f>+O39</f>
        <v>-15485767</v>
      </c>
      <c r="S39" s="2">
        <f>+Q40+S60</f>
        <v>-16642187</v>
      </c>
      <c r="T39" s="2">
        <f>+S40+T60</f>
        <v>-17346197</v>
      </c>
      <c r="U39" s="2">
        <f>+T40+U60</f>
        <v>-17784575</v>
      </c>
      <c r="V39" s="2">
        <f>+S39</f>
        <v>-16642187</v>
      </c>
      <c r="W39" s="2">
        <f>+G39</f>
        <v>-15143228</v>
      </c>
      <c r="X39" s="2">
        <v>-15143228</v>
      </c>
      <c r="Y39" s="2">
        <f>+W39-X39</f>
        <v>0</v>
      </c>
      <c r="Z39" s="34">
        <f>+IF(X39&lt;&gt;0,+(Y39/X39)*100,0)</f>
        <v>0</v>
      </c>
      <c r="AA39" s="35">
        <v>-15143228</v>
      </c>
    </row>
    <row r="40" spans="1:27" x14ac:dyDescent="0.25">
      <c r="A40" s="41" t="s">
        <v>62</v>
      </c>
      <c r="B40" s="42" t="s">
        <v>61</v>
      </c>
      <c r="C40" s="43">
        <f>+C38+C39</f>
        <v>-14328435</v>
      </c>
      <c r="D40" s="43">
        <f t="shared" ref="D40:AA40" si="4">+D38+D39</f>
        <v>0</v>
      </c>
      <c r="E40" s="44">
        <f t="shared" si="4"/>
        <v>0</v>
      </c>
      <c r="F40" s="45">
        <f t="shared" si="4"/>
        <v>-15143228</v>
      </c>
      <c r="G40" s="45">
        <f t="shared" si="4"/>
        <v>-14514011</v>
      </c>
      <c r="H40" s="45">
        <f t="shared" si="4"/>
        <v>-15109535</v>
      </c>
      <c r="I40" s="45">
        <f t="shared" si="4"/>
        <v>-15560462</v>
      </c>
      <c r="J40" s="45">
        <f>+I40</f>
        <v>-15560462</v>
      </c>
      <c r="K40" s="45">
        <f t="shared" si="4"/>
        <v>-14797375</v>
      </c>
      <c r="L40" s="45">
        <f t="shared" si="4"/>
        <v>-15069260</v>
      </c>
      <c r="M40" s="45">
        <f t="shared" si="4"/>
        <v>-15485767</v>
      </c>
      <c r="N40" s="45">
        <f>+M40</f>
        <v>-15485767</v>
      </c>
      <c r="O40" s="45">
        <f t="shared" si="4"/>
        <v>-15912887</v>
      </c>
      <c r="P40" s="45">
        <f t="shared" si="4"/>
        <v>-16209468</v>
      </c>
      <c r="Q40" s="45">
        <f t="shared" si="4"/>
        <v>-16642187</v>
      </c>
      <c r="R40" s="45">
        <f>+Q40</f>
        <v>-16642187</v>
      </c>
      <c r="S40" s="45">
        <f t="shared" si="4"/>
        <v>-17346197</v>
      </c>
      <c r="T40" s="45">
        <f t="shared" si="4"/>
        <v>-17784575</v>
      </c>
      <c r="U40" s="45">
        <f t="shared" si="4"/>
        <v>-18141123</v>
      </c>
      <c r="V40" s="45">
        <f>+U40</f>
        <v>-18141123</v>
      </c>
      <c r="W40" s="45">
        <f>+V40</f>
        <v>-18141123</v>
      </c>
      <c r="X40" s="45">
        <f t="shared" si="4"/>
        <v>-15143228</v>
      </c>
      <c r="Y40" s="45">
        <f t="shared" si="4"/>
        <v>-2997895</v>
      </c>
      <c r="Z40" s="46">
        <f>+IF(X40&lt;&gt;0,+(Y40/X40)*100,0)</f>
        <v>19.79693497317745</v>
      </c>
      <c r="AA40" s="47">
        <f t="shared" si="4"/>
        <v>-15143228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-15143228</v>
      </c>
      <c r="J60">
        <v>-15143228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12674972</v>
      </c>
      <c r="D7" s="18"/>
      <c r="E7" s="19">
        <v>21086438</v>
      </c>
      <c r="F7" s="20">
        <v>22086438</v>
      </c>
      <c r="G7" s="20">
        <v>1608298</v>
      </c>
      <c r="H7" s="20">
        <v>1726643</v>
      </c>
      <c r="I7" s="20">
        <v>1657181</v>
      </c>
      <c r="J7" s="20">
        <v>4992122</v>
      </c>
      <c r="K7" s="20">
        <v>1622198</v>
      </c>
      <c r="L7" s="20">
        <v>1479238</v>
      </c>
      <c r="M7" s="20">
        <v>1534358</v>
      </c>
      <c r="N7" s="20">
        <v>4635794</v>
      </c>
      <c r="O7" s="20">
        <v>1657233</v>
      </c>
      <c r="P7" s="20">
        <v>1691481</v>
      </c>
      <c r="Q7" s="20">
        <v>2338651</v>
      </c>
      <c r="R7" s="20">
        <v>5687365</v>
      </c>
      <c r="S7" s="20">
        <v>1923846</v>
      </c>
      <c r="T7" s="20">
        <v>1589422</v>
      </c>
      <c r="U7" s="20">
        <v>1489058</v>
      </c>
      <c r="V7" s="20">
        <v>5002326</v>
      </c>
      <c r="W7" s="20">
        <v>20317607</v>
      </c>
      <c r="X7" s="20">
        <v>22086438</v>
      </c>
      <c r="Y7" s="20">
        <v>-1768831</v>
      </c>
      <c r="Z7" s="21">
        <v>-8.0086748257007301</v>
      </c>
      <c r="AA7" s="22">
        <v>22086438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-5318904</v>
      </c>
      <c r="D14" s="18"/>
      <c r="E14" s="19">
        <v>-10454588</v>
      </c>
      <c r="F14" s="20">
        <v>-10831702</v>
      </c>
      <c r="G14" s="20"/>
      <c r="H14" s="20">
        <v>-708383</v>
      </c>
      <c r="I14" s="20">
        <v>-741553</v>
      </c>
      <c r="J14" s="20">
        <v>-1449936</v>
      </c>
      <c r="K14" s="20">
        <v>-713730</v>
      </c>
      <c r="L14" s="20">
        <v>-716060</v>
      </c>
      <c r="M14" s="20">
        <v>-759155</v>
      </c>
      <c r="N14" s="20">
        <v>-2188945</v>
      </c>
      <c r="O14" s="20">
        <v>-706837</v>
      </c>
      <c r="P14" s="20">
        <v>-709080</v>
      </c>
      <c r="Q14" s="20">
        <v>-713311</v>
      </c>
      <c r="R14" s="20">
        <v>-2129228</v>
      </c>
      <c r="S14" s="20">
        <v>-711216</v>
      </c>
      <c r="T14" s="20">
        <v>-744047</v>
      </c>
      <c r="U14" s="20">
        <v>-13910006</v>
      </c>
      <c r="V14" s="20">
        <v>-15365269</v>
      </c>
      <c r="W14" s="20">
        <v>-21133378</v>
      </c>
      <c r="X14" s="20">
        <v>-10831702</v>
      </c>
      <c r="Y14" s="20">
        <v>-10301676</v>
      </c>
      <c r="Z14" s="21">
        <v>95.106715454321034</v>
      </c>
      <c r="AA14" s="22">
        <v>-10831702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7356068</v>
      </c>
      <c r="D17" s="26">
        <f>SUM(D6:D16)</f>
        <v>0</v>
      </c>
      <c r="E17" s="27">
        <f t="shared" si="0"/>
        <v>10631850</v>
      </c>
      <c r="F17" s="28">
        <f t="shared" si="0"/>
        <v>11254736</v>
      </c>
      <c r="G17" s="28">
        <f t="shared" si="0"/>
        <v>1608298</v>
      </c>
      <c r="H17" s="28">
        <f t="shared" si="0"/>
        <v>1018260</v>
      </c>
      <c r="I17" s="28">
        <f t="shared" si="0"/>
        <v>915628</v>
      </c>
      <c r="J17" s="28">
        <f t="shared" si="0"/>
        <v>3542186</v>
      </c>
      <c r="K17" s="28">
        <f t="shared" si="0"/>
        <v>908468</v>
      </c>
      <c r="L17" s="28">
        <f t="shared" si="0"/>
        <v>763178</v>
      </c>
      <c r="M17" s="28">
        <f t="shared" si="0"/>
        <v>775203</v>
      </c>
      <c r="N17" s="28">
        <f t="shared" si="0"/>
        <v>2446849</v>
      </c>
      <c r="O17" s="28">
        <f t="shared" si="0"/>
        <v>950396</v>
      </c>
      <c r="P17" s="28">
        <f t="shared" si="0"/>
        <v>982401</v>
      </c>
      <c r="Q17" s="28">
        <f t="shared" si="0"/>
        <v>1625340</v>
      </c>
      <c r="R17" s="28">
        <f t="shared" si="0"/>
        <v>3558137</v>
      </c>
      <c r="S17" s="28">
        <f t="shared" si="0"/>
        <v>1212630</v>
      </c>
      <c r="T17" s="28">
        <f t="shared" si="0"/>
        <v>845375</v>
      </c>
      <c r="U17" s="28">
        <f t="shared" si="0"/>
        <v>-12420948</v>
      </c>
      <c r="V17" s="28">
        <f t="shared" si="0"/>
        <v>-10362943</v>
      </c>
      <c r="W17" s="28">
        <f t="shared" si="0"/>
        <v>-815771</v>
      </c>
      <c r="X17" s="28">
        <f t="shared" si="0"/>
        <v>11254736</v>
      </c>
      <c r="Y17" s="28">
        <f t="shared" si="0"/>
        <v>-12070507</v>
      </c>
      <c r="Z17" s="29">
        <f>+IF(X17&lt;&gt;0,+(Y17/X17)*100,0)</f>
        <v>-107.24824642710411</v>
      </c>
      <c r="AA17" s="30">
        <f>SUM(AA6:AA16)</f>
        <v>11254736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-7690936</v>
      </c>
      <c r="D26" s="18"/>
      <c r="E26" s="19">
        <v>-2650000</v>
      </c>
      <c r="F26" s="20">
        <v>-2150000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-2150000</v>
      </c>
      <c r="Y26" s="20">
        <v>2150000</v>
      </c>
      <c r="Z26" s="21">
        <v>-100</v>
      </c>
      <c r="AA26" s="22">
        <v>-2150000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-7690936</v>
      </c>
      <c r="D27" s="26">
        <f>SUM(D21:D26)</f>
        <v>0</v>
      </c>
      <c r="E27" s="27">
        <f t="shared" si="1"/>
        <v>-2650000</v>
      </c>
      <c r="F27" s="28">
        <f t="shared" si="1"/>
        <v>-2150000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-2150000</v>
      </c>
      <c r="Y27" s="28">
        <f t="shared" si="1"/>
        <v>2150000</v>
      </c>
      <c r="Z27" s="29">
        <f>+IF(X27&lt;&gt;0,+(Y27/X27)*100,0)</f>
        <v>-100</v>
      </c>
      <c r="AA27" s="30">
        <f>SUM(AA21:AA26)</f>
        <v>-2150000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-334868</v>
      </c>
      <c r="D38" s="32">
        <f>+D17+D27+D36</f>
        <v>0</v>
      </c>
      <c r="E38" s="33">
        <f t="shared" si="3"/>
        <v>7981850</v>
      </c>
      <c r="F38" s="2">
        <f t="shared" si="3"/>
        <v>9104736</v>
      </c>
      <c r="G38" s="2">
        <f t="shared" si="3"/>
        <v>1608298</v>
      </c>
      <c r="H38" s="2">
        <f t="shared" si="3"/>
        <v>1018260</v>
      </c>
      <c r="I38" s="2">
        <f t="shared" si="3"/>
        <v>915628</v>
      </c>
      <c r="J38" s="2">
        <f t="shared" si="3"/>
        <v>3542186</v>
      </c>
      <c r="K38" s="2">
        <f t="shared" si="3"/>
        <v>908468</v>
      </c>
      <c r="L38" s="2">
        <f t="shared" si="3"/>
        <v>763178</v>
      </c>
      <c r="M38" s="2">
        <f t="shared" si="3"/>
        <v>775203</v>
      </c>
      <c r="N38" s="2">
        <f t="shared" si="3"/>
        <v>2446849</v>
      </c>
      <c r="O38" s="2">
        <f t="shared" si="3"/>
        <v>950396</v>
      </c>
      <c r="P38" s="2">
        <f t="shared" si="3"/>
        <v>982401</v>
      </c>
      <c r="Q38" s="2">
        <f t="shared" si="3"/>
        <v>1625340</v>
      </c>
      <c r="R38" s="2">
        <f t="shared" si="3"/>
        <v>3558137</v>
      </c>
      <c r="S38" s="2">
        <f t="shared" si="3"/>
        <v>1212630</v>
      </c>
      <c r="T38" s="2">
        <f t="shared" si="3"/>
        <v>845375</v>
      </c>
      <c r="U38" s="2">
        <f t="shared" si="3"/>
        <v>-12420948</v>
      </c>
      <c r="V38" s="2">
        <f t="shared" si="3"/>
        <v>-10362943</v>
      </c>
      <c r="W38" s="2">
        <f t="shared" si="3"/>
        <v>-815771</v>
      </c>
      <c r="X38" s="2">
        <f t="shared" si="3"/>
        <v>9104736</v>
      </c>
      <c r="Y38" s="2">
        <f t="shared" si="3"/>
        <v>-9920507</v>
      </c>
      <c r="Z38" s="34">
        <f>+IF(X38&lt;&gt;0,+(Y38/X38)*100,0)</f>
        <v>-108.95985342134027</v>
      </c>
      <c r="AA38" s="35">
        <f>+AA17+AA27+AA36</f>
        <v>9104736</v>
      </c>
    </row>
    <row r="39" spans="1:27" x14ac:dyDescent="0.25">
      <c r="A39" s="23" t="s">
        <v>60</v>
      </c>
      <c r="B39" s="17"/>
      <c r="C39" s="32">
        <v>47937893</v>
      </c>
      <c r="D39" s="32"/>
      <c r="E39" s="33"/>
      <c r="F39" s="2"/>
      <c r="G39" s="2">
        <v>58970610</v>
      </c>
      <c r="H39" s="2">
        <f>+G40+H60</f>
        <v>60578908</v>
      </c>
      <c r="I39" s="2">
        <f>+H40+I60</f>
        <v>61597168</v>
      </c>
      <c r="J39" s="2">
        <f>+G39</f>
        <v>58970610</v>
      </c>
      <c r="K39" s="2">
        <f>+I40+K60</f>
        <v>62512796</v>
      </c>
      <c r="L39" s="2">
        <f>+K40+L60</f>
        <v>63421264</v>
      </c>
      <c r="M39" s="2">
        <f>+L40+M60</f>
        <v>64184442</v>
      </c>
      <c r="N39" s="2">
        <f>+K39</f>
        <v>62512796</v>
      </c>
      <c r="O39" s="2">
        <f>+M40+O60</f>
        <v>64959645</v>
      </c>
      <c r="P39" s="2">
        <f>+O40+P60</f>
        <v>65910041</v>
      </c>
      <c r="Q39" s="2">
        <f>+P40+Q60</f>
        <v>66892442</v>
      </c>
      <c r="R39" s="2">
        <f>+O39</f>
        <v>64959645</v>
      </c>
      <c r="S39" s="2">
        <f>+Q40+S60</f>
        <v>68517782</v>
      </c>
      <c r="T39" s="2">
        <f>+S40+T60</f>
        <v>69730412</v>
      </c>
      <c r="U39" s="2">
        <f>+T40+U60</f>
        <v>70575787</v>
      </c>
      <c r="V39" s="2">
        <f>+S39</f>
        <v>68517782</v>
      </c>
      <c r="W39" s="2">
        <f>+G39</f>
        <v>58970610</v>
      </c>
      <c r="X39" s="2"/>
      <c r="Y39" s="2">
        <f>+W39-X39</f>
        <v>58970610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47603025</v>
      </c>
      <c r="D40" s="43">
        <f t="shared" ref="D40:AA40" si="4">+D38+D39</f>
        <v>0</v>
      </c>
      <c r="E40" s="44">
        <f t="shared" si="4"/>
        <v>7981850</v>
      </c>
      <c r="F40" s="45">
        <f t="shared" si="4"/>
        <v>9104736</v>
      </c>
      <c r="G40" s="45">
        <f t="shared" si="4"/>
        <v>60578908</v>
      </c>
      <c r="H40" s="45">
        <f t="shared" si="4"/>
        <v>61597168</v>
      </c>
      <c r="I40" s="45">
        <f t="shared" si="4"/>
        <v>62512796</v>
      </c>
      <c r="J40" s="45">
        <f>+I40</f>
        <v>62512796</v>
      </c>
      <c r="K40" s="45">
        <f t="shared" si="4"/>
        <v>63421264</v>
      </c>
      <c r="L40" s="45">
        <f t="shared" si="4"/>
        <v>64184442</v>
      </c>
      <c r="M40" s="45">
        <f t="shared" si="4"/>
        <v>64959645</v>
      </c>
      <c r="N40" s="45">
        <f>+M40</f>
        <v>64959645</v>
      </c>
      <c r="O40" s="45">
        <f t="shared" si="4"/>
        <v>65910041</v>
      </c>
      <c r="P40" s="45">
        <f t="shared" si="4"/>
        <v>66892442</v>
      </c>
      <c r="Q40" s="45">
        <f t="shared" si="4"/>
        <v>68517782</v>
      </c>
      <c r="R40" s="45">
        <f>+Q40</f>
        <v>68517782</v>
      </c>
      <c r="S40" s="45">
        <f t="shared" si="4"/>
        <v>69730412</v>
      </c>
      <c r="T40" s="45">
        <f t="shared" si="4"/>
        <v>70575787</v>
      </c>
      <c r="U40" s="45">
        <f t="shared" si="4"/>
        <v>58154839</v>
      </c>
      <c r="V40" s="45">
        <f>+U40</f>
        <v>58154839</v>
      </c>
      <c r="W40" s="45">
        <f>+V40</f>
        <v>58154839</v>
      </c>
      <c r="X40" s="45">
        <f t="shared" si="4"/>
        <v>9104736</v>
      </c>
      <c r="Y40" s="45">
        <f t="shared" si="4"/>
        <v>49050103</v>
      </c>
      <c r="Z40" s="46">
        <f>+IF(X40&lt;&gt;0,+(Y40/X40)*100,0)</f>
        <v>538.73174356730385</v>
      </c>
      <c r="AA40" s="47">
        <f t="shared" si="4"/>
        <v>9104736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58970610</v>
      </c>
      <c r="J60">
        <v>58970610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12241313</v>
      </c>
      <c r="D7" s="18"/>
      <c r="E7" s="19">
        <v>23547330</v>
      </c>
      <c r="F7" s="20">
        <v>7398492</v>
      </c>
      <c r="G7" s="20">
        <v>1438575</v>
      </c>
      <c r="H7" s="20">
        <v>1166524</v>
      </c>
      <c r="I7" s="20">
        <v>567675</v>
      </c>
      <c r="J7" s="20">
        <v>3172774</v>
      </c>
      <c r="K7" s="20">
        <v>1572207</v>
      </c>
      <c r="L7" s="20">
        <v>1213348</v>
      </c>
      <c r="M7" s="20">
        <v>994039</v>
      </c>
      <c r="N7" s="20">
        <v>3779594</v>
      </c>
      <c r="O7" s="20">
        <v>1122817</v>
      </c>
      <c r="P7" s="20">
        <v>1001305</v>
      </c>
      <c r="Q7" s="20">
        <v>2935636</v>
      </c>
      <c r="R7" s="20">
        <v>5059758</v>
      </c>
      <c r="S7" s="20">
        <v>1184302</v>
      </c>
      <c r="T7" s="20">
        <v>1496647</v>
      </c>
      <c r="U7" s="20">
        <v>1134903</v>
      </c>
      <c r="V7" s="20">
        <v>3815852</v>
      </c>
      <c r="W7" s="20">
        <v>15827978</v>
      </c>
      <c r="X7" s="20">
        <v>7398492</v>
      </c>
      <c r="Y7" s="20">
        <v>8429486</v>
      </c>
      <c r="Z7" s="21">
        <v>113.93519111732499</v>
      </c>
      <c r="AA7" s="22">
        <v>7398492</v>
      </c>
    </row>
    <row r="8" spans="1:27" x14ac:dyDescent="0.25">
      <c r="A8" s="23" t="s">
        <v>36</v>
      </c>
      <c r="B8" s="17" t="s">
        <v>32</v>
      </c>
      <c r="C8" s="18">
        <v>67999</v>
      </c>
      <c r="D8" s="18"/>
      <c r="E8" s="19">
        <v>2700</v>
      </c>
      <c r="F8" s="20">
        <v>4750</v>
      </c>
      <c r="G8" s="20"/>
      <c r="H8" s="20"/>
      <c r="I8" s="20"/>
      <c r="J8" s="20"/>
      <c r="K8" s="20"/>
      <c r="L8" s="20">
        <v>2542</v>
      </c>
      <c r="M8" s="20">
        <v>2542</v>
      </c>
      <c r="N8" s="20">
        <v>5084</v>
      </c>
      <c r="O8" s="20"/>
      <c r="P8" s="20"/>
      <c r="Q8" s="20"/>
      <c r="R8" s="20"/>
      <c r="S8" s="20">
        <v>119021</v>
      </c>
      <c r="T8" s="20"/>
      <c r="U8" s="20"/>
      <c r="V8" s="20">
        <v>119021</v>
      </c>
      <c r="W8" s="20">
        <v>124105</v>
      </c>
      <c r="X8" s="20">
        <v>4750</v>
      </c>
      <c r="Y8" s="20">
        <v>119355</v>
      </c>
      <c r="Z8" s="21">
        <v>2512.7368421052633</v>
      </c>
      <c r="AA8" s="22">
        <v>4750</v>
      </c>
    </row>
    <row r="9" spans="1:27" x14ac:dyDescent="0.25">
      <c r="A9" s="23" t="s">
        <v>37</v>
      </c>
      <c r="B9" s="17" t="s">
        <v>6</v>
      </c>
      <c r="C9" s="18">
        <v>11681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2</v>
      </c>
      <c r="P9" s="20"/>
      <c r="Q9" s="20">
        <v>2081</v>
      </c>
      <c r="R9" s="20">
        <v>2083</v>
      </c>
      <c r="S9" s="20"/>
      <c r="T9" s="20">
        <v>350</v>
      </c>
      <c r="U9" s="20">
        <v>17787</v>
      </c>
      <c r="V9" s="20">
        <v>18137</v>
      </c>
      <c r="W9" s="20">
        <v>20220</v>
      </c>
      <c r="X9" s="20"/>
      <c r="Y9" s="20">
        <v>20220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5400000</v>
      </c>
      <c r="G11" s="20"/>
      <c r="H11" s="20"/>
      <c r="I11" s="20"/>
      <c r="J11" s="20"/>
      <c r="K11" s="20">
        <v>6616</v>
      </c>
      <c r="L11" s="20">
        <v>59042</v>
      </c>
      <c r="M11" s="20">
        <v>27974</v>
      </c>
      <c r="N11" s="20">
        <v>93632</v>
      </c>
      <c r="O11" s="20">
        <v>46866</v>
      </c>
      <c r="P11" s="20">
        <v>40936</v>
      </c>
      <c r="Q11" s="20">
        <v>248614</v>
      </c>
      <c r="R11" s="20">
        <v>336416</v>
      </c>
      <c r="S11" s="20">
        <v>52937</v>
      </c>
      <c r="T11" s="20">
        <v>67229</v>
      </c>
      <c r="U11" s="20">
        <v>87201</v>
      </c>
      <c r="V11" s="20">
        <v>207367</v>
      </c>
      <c r="W11" s="20">
        <v>637415</v>
      </c>
      <c r="X11" s="20">
        <v>5400000</v>
      </c>
      <c r="Y11" s="20">
        <v>-4762585</v>
      </c>
      <c r="Z11" s="21">
        <v>-88.196018518518514</v>
      </c>
      <c r="AA11" s="22">
        <v>5400000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-5921179</v>
      </c>
      <c r="D14" s="18"/>
      <c r="E14" s="19">
        <v>-68988723</v>
      </c>
      <c r="F14" s="20">
        <v>-68977690</v>
      </c>
      <c r="G14" s="20"/>
      <c r="H14" s="20">
        <v>-443603</v>
      </c>
      <c r="I14" s="20">
        <v>-497374</v>
      </c>
      <c r="J14" s="20">
        <v>-940977</v>
      </c>
      <c r="K14" s="20">
        <v>-445303</v>
      </c>
      <c r="L14" s="20">
        <v>-453803</v>
      </c>
      <c r="M14" s="20">
        <v>-440003</v>
      </c>
      <c r="N14" s="20">
        <v>-1339109</v>
      </c>
      <c r="O14" s="20">
        <v>-440003</v>
      </c>
      <c r="P14" s="20">
        <v>-483864</v>
      </c>
      <c r="Q14" s="20">
        <v>-440003</v>
      </c>
      <c r="R14" s="20">
        <v>-1363870</v>
      </c>
      <c r="S14" s="20">
        <v>-520249</v>
      </c>
      <c r="T14" s="20">
        <v>-492738</v>
      </c>
      <c r="U14" s="20">
        <v>-934340</v>
      </c>
      <c r="V14" s="20">
        <v>-1947327</v>
      </c>
      <c r="W14" s="20">
        <v>-5591283</v>
      </c>
      <c r="X14" s="20">
        <v>-68977690</v>
      </c>
      <c r="Y14" s="20">
        <v>63386407</v>
      </c>
      <c r="Z14" s="21">
        <v>-91.894070387106325</v>
      </c>
      <c r="AA14" s="22">
        <v>-68977690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6399914</v>
      </c>
      <c r="D17" s="26">
        <f>SUM(D6:D16)</f>
        <v>0</v>
      </c>
      <c r="E17" s="27">
        <f t="shared" si="0"/>
        <v>-45438693</v>
      </c>
      <c r="F17" s="28">
        <f t="shared" si="0"/>
        <v>-56174448</v>
      </c>
      <c r="G17" s="28">
        <f t="shared" si="0"/>
        <v>1438575</v>
      </c>
      <c r="H17" s="28">
        <f t="shared" si="0"/>
        <v>722921</v>
      </c>
      <c r="I17" s="28">
        <f t="shared" si="0"/>
        <v>70301</v>
      </c>
      <c r="J17" s="28">
        <f t="shared" si="0"/>
        <v>2231797</v>
      </c>
      <c r="K17" s="28">
        <f t="shared" si="0"/>
        <v>1133520</v>
      </c>
      <c r="L17" s="28">
        <f t="shared" si="0"/>
        <v>821129</v>
      </c>
      <c r="M17" s="28">
        <f t="shared" si="0"/>
        <v>584552</v>
      </c>
      <c r="N17" s="28">
        <f t="shared" si="0"/>
        <v>2539201</v>
      </c>
      <c r="O17" s="28">
        <f t="shared" si="0"/>
        <v>729682</v>
      </c>
      <c r="P17" s="28">
        <f t="shared" si="0"/>
        <v>558377</v>
      </c>
      <c r="Q17" s="28">
        <f t="shared" si="0"/>
        <v>2746328</v>
      </c>
      <c r="R17" s="28">
        <f t="shared" si="0"/>
        <v>4034387</v>
      </c>
      <c r="S17" s="28">
        <f t="shared" si="0"/>
        <v>836011</v>
      </c>
      <c r="T17" s="28">
        <f t="shared" si="0"/>
        <v>1071488</v>
      </c>
      <c r="U17" s="28">
        <f t="shared" si="0"/>
        <v>305551</v>
      </c>
      <c r="V17" s="28">
        <f t="shared" si="0"/>
        <v>2213050</v>
      </c>
      <c r="W17" s="28">
        <f t="shared" si="0"/>
        <v>11018435</v>
      </c>
      <c r="X17" s="28">
        <f t="shared" si="0"/>
        <v>-56174448</v>
      </c>
      <c r="Y17" s="28">
        <f t="shared" si="0"/>
        <v>67192883</v>
      </c>
      <c r="Z17" s="29">
        <f>+IF(X17&lt;&gt;0,+(Y17/X17)*100,0)</f>
        <v>-119.61467427325675</v>
      </c>
      <c r="AA17" s="30">
        <f>SUM(AA6:AA16)</f>
        <v>-56174448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-27635479</v>
      </c>
      <c r="D26" s="18"/>
      <c r="E26" s="19">
        <v>-11771037</v>
      </c>
      <c r="F26" s="20">
        <v>-2492568</v>
      </c>
      <c r="G26" s="20">
        <v>-3092049</v>
      </c>
      <c r="H26" s="20">
        <v>-1045661</v>
      </c>
      <c r="I26" s="20"/>
      <c r="J26" s="20">
        <v>-4137710</v>
      </c>
      <c r="K26" s="20">
        <v>-500081</v>
      </c>
      <c r="L26" s="20"/>
      <c r="M26" s="20">
        <v>-517632</v>
      </c>
      <c r="N26" s="20">
        <v>-1017713</v>
      </c>
      <c r="O26" s="20"/>
      <c r="P26" s="20"/>
      <c r="Q26" s="20"/>
      <c r="R26" s="20"/>
      <c r="S26" s="20"/>
      <c r="T26" s="20"/>
      <c r="U26" s="20"/>
      <c r="V26" s="20"/>
      <c r="W26" s="20">
        <v>-5155423</v>
      </c>
      <c r="X26" s="20">
        <v>-2492568</v>
      </c>
      <c r="Y26" s="20">
        <v>-2662855</v>
      </c>
      <c r="Z26" s="21">
        <v>106.83178954395626</v>
      </c>
      <c r="AA26" s="22">
        <v>-2492568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-27635479</v>
      </c>
      <c r="D27" s="26">
        <f>SUM(D21:D26)</f>
        <v>0</v>
      </c>
      <c r="E27" s="27">
        <f t="shared" si="1"/>
        <v>-11771037</v>
      </c>
      <c r="F27" s="28">
        <f t="shared" si="1"/>
        <v>-2492568</v>
      </c>
      <c r="G27" s="28">
        <f t="shared" si="1"/>
        <v>-3092049</v>
      </c>
      <c r="H27" s="28">
        <f t="shared" si="1"/>
        <v>-1045661</v>
      </c>
      <c r="I27" s="28">
        <f t="shared" si="1"/>
        <v>0</v>
      </c>
      <c r="J27" s="28">
        <f t="shared" si="1"/>
        <v>-4137710</v>
      </c>
      <c r="K27" s="28">
        <f t="shared" si="1"/>
        <v>-500081</v>
      </c>
      <c r="L27" s="28">
        <f t="shared" si="1"/>
        <v>0</v>
      </c>
      <c r="M27" s="28">
        <f t="shared" si="1"/>
        <v>-517632</v>
      </c>
      <c r="N27" s="28">
        <f t="shared" si="1"/>
        <v>-1017713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-5155423</v>
      </c>
      <c r="X27" s="28">
        <f t="shared" si="1"/>
        <v>-2492568</v>
      </c>
      <c r="Y27" s="28">
        <f t="shared" si="1"/>
        <v>-2662855</v>
      </c>
      <c r="Z27" s="29">
        <f>+IF(X27&lt;&gt;0,+(Y27/X27)*100,0)</f>
        <v>106.83178954395626</v>
      </c>
      <c r="AA27" s="30">
        <f>SUM(AA21:AA26)</f>
        <v>-2492568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-21235565</v>
      </c>
      <c r="D38" s="32">
        <f>+D17+D27+D36</f>
        <v>0</v>
      </c>
      <c r="E38" s="33">
        <f t="shared" si="3"/>
        <v>-57209730</v>
      </c>
      <c r="F38" s="2">
        <f t="shared" si="3"/>
        <v>-58667016</v>
      </c>
      <c r="G38" s="2">
        <f t="shared" si="3"/>
        <v>-1653474</v>
      </c>
      <c r="H38" s="2">
        <f t="shared" si="3"/>
        <v>-322740</v>
      </c>
      <c r="I38" s="2">
        <f t="shared" si="3"/>
        <v>70301</v>
      </c>
      <c r="J38" s="2">
        <f t="shared" si="3"/>
        <v>-1905913</v>
      </c>
      <c r="K38" s="2">
        <f t="shared" si="3"/>
        <v>633439</v>
      </c>
      <c r="L38" s="2">
        <f t="shared" si="3"/>
        <v>821129</v>
      </c>
      <c r="M38" s="2">
        <f t="shared" si="3"/>
        <v>66920</v>
      </c>
      <c r="N38" s="2">
        <f t="shared" si="3"/>
        <v>1521488</v>
      </c>
      <c r="O38" s="2">
        <f t="shared" si="3"/>
        <v>729682</v>
      </c>
      <c r="P38" s="2">
        <f t="shared" si="3"/>
        <v>558377</v>
      </c>
      <c r="Q38" s="2">
        <f t="shared" si="3"/>
        <v>2746328</v>
      </c>
      <c r="R38" s="2">
        <f t="shared" si="3"/>
        <v>4034387</v>
      </c>
      <c r="S38" s="2">
        <f t="shared" si="3"/>
        <v>836011</v>
      </c>
      <c r="T38" s="2">
        <f t="shared" si="3"/>
        <v>1071488</v>
      </c>
      <c r="U38" s="2">
        <f t="shared" si="3"/>
        <v>305551</v>
      </c>
      <c r="V38" s="2">
        <f t="shared" si="3"/>
        <v>2213050</v>
      </c>
      <c r="W38" s="2">
        <f t="shared" si="3"/>
        <v>5863012</v>
      </c>
      <c r="X38" s="2">
        <f t="shared" si="3"/>
        <v>-58667016</v>
      </c>
      <c r="Y38" s="2">
        <f t="shared" si="3"/>
        <v>64530028</v>
      </c>
      <c r="Z38" s="34">
        <f>+IF(X38&lt;&gt;0,+(Y38/X38)*100,0)</f>
        <v>-109.99371094653935</v>
      </c>
      <c r="AA38" s="35">
        <f>+AA17+AA27+AA36</f>
        <v>-58667016</v>
      </c>
    </row>
    <row r="39" spans="1:27" x14ac:dyDescent="0.25">
      <c r="A39" s="23" t="s">
        <v>60</v>
      </c>
      <c r="B39" s="17"/>
      <c r="C39" s="32">
        <v>22681505</v>
      </c>
      <c r="D39" s="32"/>
      <c r="E39" s="33">
        <v>19234546</v>
      </c>
      <c r="F39" s="2">
        <v>1884874</v>
      </c>
      <c r="G39" s="2">
        <v>1884873</v>
      </c>
      <c r="H39" s="2">
        <f>+G40+H60</f>
        <v>231399</v>
      </c>
      <c r="I39" s="2">
        <f>+H40+I60</f>
        <v>-91341</v>
      </c>
      <c r="J39" s="2">
        <f>+G39</f>
        <v>1884873</v>
      </c>
      <c r="K39" s="2">
        <f>+I40+K60</f>
        <v>-21040</v>
      </c>
      <c r="L39" s="2">
        <f>+K40+L60</f>
        <v>612399</v>
      </c>
      <c r="M39" s="2">
        <f>+L40+M60</f>
        <v>1433528</v>
      </c>
      <c r="N39" s="2">
        <f>+K39</f>
        <v>-21040</v>
      </c>
      <c r="O39" s="2">
        <f>+M40+O60</f>
        <v>1500448</v>
      </c>
      <c r="P39" s="2">
        <f>+O40+P60</f>
        <v>2230130</v>
      </c>
      <c r="Q39" s="2">
        <f>+P40+Q60</f>
        <v>2788507</v>
      </c>
      <c r="R39" s="2">
        <f>+O39</f>
        <v>1500448</v>
      </c>
      <c r="S39" s="2">
        <f>+Q40+S60</f>
        <v>5534835</v>
      </c>
      <c r="T39" s="2">
        <f>+S40+T60</f>
        <v>6370846</v>
      </c>
      <c r="U39" s="2">
        <f>+T40+U60</f>
        <v>7442334</v>
      </c>
      <c r="V39" s="2">
        <f>+S39</f>
        <v>5534835</v>
      </c>
      <c r="W39" s="2">
        <f>+G39</f>
        <v>1884873</v>
      </c>
      <c r="X39" s="2">
        <v>1884874</v>
      </c>
      <c r="Y39" s="2">
        <f>+W39-X39</f>
        <v>-1</v>
      </c>
      <c r="Z39" s="34">
        <f>+IF(X39&lt;&gt;0,+(Y39/X39)*100,0)</f>
        <v>-5.3053944189372868E-5</v>
      </c>
      <c r="AA39" s="35">
        <v>1884874</v>
      </c>
    </row>
    <row r="40" spans="1:27" x14ac:dyDescent="0.25">
      <c r="A40" s="41" t="s">
        <v>62</v>
      </c>
      <c r="B40" s="42" t="s">
        <v>61</v>
      </c>
      <c r="C40" s="43">
        <f>+C38+C39</f>
        <v>1445940</v>
      </c>
      <c r="D40" s="43">
        <f t="shared" ref="D40:AA40" si="4">+D38+D39</f>
        <v>0</v>
      </c>
      <c r="E40" s="44">
        <f t="shared" si="4"/>
        <v>-37975184</v>
      </c>
      <c r="F40" s="45">
        <f t="shared" si="4"/>
        <v>-56782142</v>
      </c>
      <c r="G40" s="45">
        <f t="shared" si="4"/>
        <v>231399</v>
      </c>
      <c r="H40" s="45">
        <f t="shared" si="4"/>
        <v>-91341</v>
      </c>
      <c r="I40" s="45">
        <f t="shared" si="4"/>
        <v>-21040</v>
      </c>
      <c r="J40" s="45">
        <f>+I40</f>
        <v>-21040</v>
      </c>
      <c r="K40" s="45">
        <f t="shared" si="4"/>
        <v>612399</v>
      </c>
      <c r="L40" s="45">
        <f t="shared" si="4"/>
        <v>1433528</v>
      </c>
      <c r="M40" s="45">
        <f t="shared" si="4"/>
        <v>1500448</v>
      </c>
      <c r="N40" s="45">
        <f>+M40</f>
        <v>1500448</v>
      </c>
      <c r="O40" s="45">
        <f t="shared" si="4"/>
        <v>2230130</v>
      </c>
      <c r="P40" s="45">
        <f t="shared" si="4"/>
        <v>2788507</v>
      </c>
      <c r="Q40" s="45">
        <f t="shared" si="4"/>
        <v>5534835</v>
      </c>
      <c r="R40" s="45">
        <f>+Q40</f>
        <v>5534835</v>
      </c>
      <c r="S40" s="45">
        <f t="shared" si="4"/>
        <v>6370846</v>
      </c>
      <c r="T40" s="45">
        <f t="shared" si="4"/>
        <v>7442334</v>
      </c>
      <c r="U40" s="45">
        <f t="shared" si="4"/>
        <v>7747885</v>
      </c>
      <c r="V40" s="45">
        <f>+U40</f>
        <v>7747885</v>
      </c>
      <c r="W40" s="45">
        <f>+V40</f>
        <v>7747885</v>
      </c>
      <c r="X40" s="45">
        <f t="shared" si="4"/>
        <v>-56782142</v>
      </c>
      <c r="Y40" s="45">
        <f t="shared" si="4"/>
        <v>64530027</v>
      </c>
      <c r="Z40" s="46">
        <f>+IF(X40&lt;&gt;0,+(Y40/X40)*100,0)</f>
        <v>-113.64493259165884</v>
      </c>
      <c r="AA40" s="47">
        <f t="shared" si="4"/>
        <v>-56782142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1884873</v>
      </c>
      <c r="J60">
        <v>1884873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14346585</v>
      </c>
      <c r="D7" s="18"/>
      <c r="E7" s="19">
        <v>13499459</v>
      </c>
      <c r="F7" s="20">
        <v>14516008</v>
      </c>
      <c r="G7" s="20">
        <v>1006065</v>
      </c>
      <c r="H7" s="20">
        <v>1490669</v>
      </c>
      <c r="I7" s="20">
        <v>1006025</v>
      </c>
      <c r="J7" s="20">
        <v>3502759</v>
      </c>
      <c r="K7" s="20">
        <v>1532766</v>
      </c>
      <c r="L7" s="20">
        <v>1470077</v>
      </c>
      <c r="M7" s="20">
        <v>1358757</v>
      </c>
      <c r="N7" s="20">
        <v>4361600</v>
      </c>
      <c r="O7" s="20">
        <v>1457691</v>
      </c>
      <c r="P7" s="20">
        <v>1192996</v>
      </c>
      <c r="Q7" s="20">
        <v>1237062</v>
      </c>
      <c r="R7" s="20">
        <v>3887749</v>
      </c>
      <c r="S7" s="20">
        <v>1149543</v>
      </c>
      <c r="T7" s="20">
        <v>1374251</v>
      </c>
      <c r="U7" s="20">
        <v>1270585</v>
      </c>
      <c r="V7" s="20">
        <v>3794379</v>
      </c>
      <c r="W7" s="20">
        <v>15546487</v>
      </c>
      <c r="X7" s="20">
        <v>14516008</v>
      </c>
      <c r="Y7" s="20">
        <v>1030479</v>
      </c>
      <c r="Z7" s="21">
        <v>7.098914522505086</v>
      </c>
      <c r="AA7" s="22">
        <v>14516008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2768000</v>
      </c>
      <c r="D9" s="18"/>
      <c r="E9" s="19">
        <v>2559996</v>
      </c>
      <c r="F9" s="20">
        <v>2560004</v>
      </c>
      <c r="G9" s="20"/>
      <c r="H9" s="20">
        <v>639000</v>
      </c>
      <c r="I9" s="20"/>
      <c r="J9" s="20">
        <v>639000</v>
      </c>
      <c r="K9" s="20"/>
      <c r="L9" s="20">
        <v>1152000</v>
      </c>
      <c r="M9" s="20"/>
      <c r="N9" s="20">
        <v>1152000</v>
      </c>
      <c r="O9" s="20"/>
      <c r="P9" s="20">
        <v>769000</v>
      </c>
      <c r="Q9" s="20"/>
      <c r="R9" s="20">
        <v>769000</v>
      </c>
      <c r="S9" s="20"/>
      <c r="T9" s="20"/>
      <c r="U9" s="20"/>
      <c r="V9" s="20"/>
      <c r="W9" s="20">
        <v>2560000</v>
      </c>
      <c r="X9" s="20">
        <v>2560004</v>
      </c>
      <c r="Y9" s="20">
        <v>-4</v>
      </c>
      <c r="Z9" s="21"/>
      <c r="AA9" s="22">
        <v>2560004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3796</v>
      </c>
      <c r="L10" s="20"/>
      <c r="M10" s="20"/>
      <c r="N10" s="20">
        <v>3796</v>
      </c>
      <c r="O10" s="20"/>
      <c r="P10" s="20"/>
      <c r="Q10" s="20"/>
      <c r="R10" s="20"/>
      <c r="S10" s="20"/>
      <c r="T10" s="20"/>
      <c r="U10" s="20"/>
      <c r="V10" s="20"/>
      <c r="W10" s="20">
        <v>3796</v>
      </c>
      <c r="X10" s="20"/>
      <c r="Y10" s="20">
        <v>3796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4301108</v>
      </c>
      <c r="G11" s="20"/>
      <c r="H11" s="20"/>
      <c r="I11" s="20"/>
      <c r="J11" s="20"/>
      <c r="K11" s="20">
        <v>554</v>
      </c>
      <c r="L11" s="20">
        <v>7017</v>
      </c>
      <c r="M11" s="20">
        <v>6197</v>
      </c>
      <c r="N11" s="20">
        <v>13768</v>
      </c>
      <c r="O11" s="20">
        <v>9562</v>
      </c>
      <c r="P11" s="20">
        <v>5711</v>
      </c>
      <c r="Q11" s="20">
        <v>5320</v>
      </c>
      <c r="R11" s="20">
        <v>20593</v>
      </c>
      <c r="S11" s="20">
        <v>7815</v>
      </c>
      <c r="T11" s="20">
        <v>16210</v>
      </c>
      <c r="U11" s="20">
        <v>10401</v>
      </c>
      <c r="V11" s="20">
        <v>34426</v>
      </c>
      <c r="W11" s="20">
        <v>68787</v>
      </c>
      <c r="X11" s="20">
        <v>4301108</v>
      </c>
      <c r="Y11" s="20">
        <v>-4232321</v>
      </c>
      <c r="Z11" s="21">
        <v>-98.400714420563261</v>
      </c>
      <c r="AA11" s="22">
        <v>4301108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-14039354</v>
      </c>
      <c r="D14" s="18"/>
      <c r="E14" s="19">
        <v>-17794315</v>
      </c>
      <c r="F14" s="20">
        <v>-11335796</v>
      </c>
      <c r="G14" s="20">
        <v>-2955883</v>
      </c>
      <c r="H14" s="20">
        <v>-668514</v>
      </c>
      <c r="I14" s="20">
        <v>-4244265</v>
      </c>
      <c r="J14" s="20">
        <v>-7868662</v>
      </c>
      <c r="K14" s="20">
        <v>-2543454</v>
      </c>
      <c r="L14" s="20">
        <v>-2384631</v>
      </c>
      <c r="M14" s="20">
        <v>-1165351</v>
      </c>
      <c r="N14" s="20">
        <v>-6093436</v>
      </c>
      <c r="O14" s="20">
        <v>-1881870</v>
      </c>
      <c r="P14" s="20">
        <v>-3277775</v>
      </c>
      <c r="Q14" s="20">
        <v>-476340</v>
      </c>
      <c r="R14" s="20">
        <v>-5635985</v>
      </c>
      <c r="S14" s="20">
        <v>-1817141</v>
      </c>
      <c r="T14" s="20">
        <v>-1920475</v>
      </c>
      <c r="U14" s="20">
        <v>-4608</v>
      </c>
      <c r="V14" s="20">
        <v>-3742224</v>
      </c>
      <c r="W14" s="20">
        <v>-23340307</v>
      </c>
      <c r="X14" s="20">
        <v>-11335796</v>
      </c>
      <c r="Y14" s="20">
        <v>-12004511</v>
      </c>
      <c r="Z14" s="21">
        <v>105.8991446211629</v>
      </c>
      <c r="AA14" s="22">
        <v>-11335796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3075231</v>
      </c>
      <c r="D17" s="26">
        <f>SUM(D6:D16)</f>
        <v>0</v>
      </c>
      <c r="E17" s="27">
        <f t="shared" si="0"/>
        <v>-1734860</v>
      </c>
      <c r="F17" s="28">
        <f t="shared" si="0"/>
        <v>10041324</v>
      </c>
      <c r="G17" s="28">
        <f t="shared" si="0"/>
        <v>-1949818</v>
      </c>
      <c r="H17" s="28">
        <f t="shared" si="0"/>
        <v>1461155</v>
      </c>
      <c r="I17" s="28">
        <f t="shared" si="0"/>
        <v>-3238240</v>
      </c>
      <c r="J17" s="28">
        <f t="shared" si="0"/>
        <v>-3726903</v>
      </c>
      <c r="K17" s="28">
        <f t="shared" si="0"/>
        <v>-1006338</v>
      </c>
      <c r="L17" s="28">
        <f t="shared" si="0"/>
        <v>244463</v>
      </c>
      <c r="M17" s="28">
        <f t="shared" si="0"/>
        <v>199603</v>
      </c>
      <c r="N17" s="28">
        <f t="shared" si="0"/>
        <v>-562272</v>
      </c>
      <c r="O17" s="28">
        <f t="shared" si="0"/>
        <v>-414617</v>
      </c>
      <c r="P17" s="28">
        <f t="shared" si="0"/>
        <v>-1310068</v>
      </c>
      <c r="Q17" s="28">
        <f t="shared" si="0"/>
        <v>766042</v>
      </c>
      <c r="R17" s="28">
        <f t="shared" si="0"/>
        <v>-958643</v>
      </c>
      <c r="S17" s="28">
        <f t="shared" si="0"/>
        <v>-659783</v>
      </c>
      <c r="T17" s="28">
        <f t="shared" si="0"/>
        <v>-530014</v>
      </c>
      <c r="U17" s="28">
        <f t="shared" si="0"/>
        <v>1276378</v>
      </c>
      <c r="V17" s="28">
        <f t="shared" si="0"/>
        <v>86581</v>
      </c>
      <c r="W17" s="28">
        <f t="shared" si="0"/>
        <v>-5161237</v>
      </c>
      <c r="X17" s="28">
        <f t="shared" si="0"/>
        <v>10041324</v>
      </c>
      <c r="Y17" s="28">
        <f t="shared" si="0"/>
        <v>-15202561</v>
      </c>
      <c r="Z17" s="29">
        <f>+IF(X17&lt;&gt;0,+(Y17/X17)*100,0)</f>
        <v>-151.39996478552032</v>
      </c>
      <c r="AA17" s="30">
        <f>SUM(AA6:AA16)</f>
        <v>10041324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-5105783</v>
      </c>
      <c r="D26" s="18"/>
      <c r="E26" s="19">
        <v>-2250004</v>
      </c>
      <c r="F26" s="20">
        <v>-500008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-500008</v>
      </c>
      <c r="Y26" s="20">
        <v>500008</v>
      </c>
      <c r="Z26" s="21">
        <v>-100</v>
      </c>
      <c r="AA26" s="22">
        <v>-500008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-5105783</v>
      </c>
      <c r="D27" s="26">
        <f>SUM(D21:D26)</f>
        <v>0</v>
      </c>
      <c r="E27" s="27">
        <f t="shared" si="1"/>
        <v>-2250004</v>
      </c>
      <c r="F27" s="28">
        <f t="shared" si="1"/>
        <v>-500008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-500008</v>
      </c>
      <c r="Y27" s="28">
        <f t="shared" si="1"/>
        <v>500008</v>
      </c>
      <c r="Z27" s="29">
        <f>+IF(X27&lt;&gt;0,+(Y27/X27)*100,0)</f>
        <v>-100</v>
      </c>
      <c r="AA27" s="30">
        <f>SUM(AA21:AA26)</f>
        <v>-500008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-2030552</v>
      </c>
      <c r="D38" s="32">
        <f>+D17+D27+D36</f>
        <v>0</v>
      </c>
      <c r="E38" s="33">
        <f t="shared" si="3"/>
        <v>-3984864</v>
      </c>
      <c r="F38" s="2">
        <f t="shared" si="3"/>
        <v>9541316</v>
      </c>
      <c r="G38" s="2">
        <f t="shared" si="3"/>
        <v>-1949818</v>
      </c>
      <c r="H38" s="2">
        <f t="shared" si="3"/>
        <v>1461155</v>
      </c>
      <c r="I38" s="2">
        <f t="shared" si="3"/>
        <v>-3238240</v>
      </c>
      <c r="J38" s="2">
        <f t="shared" si="3"/>
        <v>-3726903</v>
      </c>
      <c r="K38" s="2">
        <f t="shared" si="3"/>
        <v>-1006338</v>
      </c>
      <c r="L38" s="2">
        <f t="shared" si="3"/>
        <v>244463</v>
      </c>
      <c r="M38" s="2">
        <f t="shared" si="3"/>
        <v>199603</v>
      </c>
      <c r="N38" s="2">
        <f t="shared" si="3"/>
        <v>-562272</v>
      </c>
      <c r="O38" s="2">
        <f t="shared" si="3"/>
        <v>-414617</v>
      </c>
      <c r="P38" s="2">
        <f t="shared" si="3"/>
        <v>-1310068</v>
      </c>
      <c r="Q38" s="2">
        <f t="shared" si="3"/>
        <v>766042</v>
      </c>
      <c r="R38" s="2">
        <f t="shared" si="3"/>
        <v>-958643</v>
      </c>
      <c r="S38" s="2">
        <f t="shared" si="3"/>
        <v>-659783</v>
      </c>
      <c r="T38" s="2">
        <f t="shared" si="3"/>
        <v>-530014</v>
      </c>
      <c r="U38" s="2">
        <f t="shared" si="3"/>
        <v>1276378</v>
      </c>
      <c r="V38" s="2">
        <f t="shared" si="3"/>
        <v>86581</v>
      </c>
      <c r="W38" s="2">
        <f t="shared" si="3"/>
        <v>-5161237</v>
      </c>
      <c r="X38" s="2">
        <f t="shared" si="3"/>
        <v>9541316</v>
      </c>
      <c r="Y38" s="2">
        <f t="shared" si="3"/>
        <v>-14702553</v>
      </c>
      <c r="Z38" s="34">
        <f>+IF(X38&lt;&gt;0,+(Y38/X38)*100,0)</f>
        <v>-154.09355480942043</v>
      </c>
      <c r="AA38" s="35">
        <f>+AA17+AA27+AA36</f>
        <v>9541316</v>
      </c>
    </row>
    <row r="39" spans="1:27" x14ac:dyDescent="0.25">
      <c r="A39" s="23" t="s">
        <v>60</v>
      </c>
      <c r="B39" s="17"/>
      <c r="C39" s="32">
        <v>-24379547</v>
      </c>
      <c r="D39" s="32"/>
      <c r="E39" s="33">
        <v>33460000</v>
      </c>
      <c r="F39" s="2">
        <v>14661767</v>
      </c>
      <c r="G39" s="2">
        <v>-42932091</v>
      </c>
      <c r="H39" s="2">
        <f>+G40+H60</f>
        <v>-44881909</v>
      </c>
      <c r="I39" s="2">
        <f>+H40+I60</f>
        <v>-43420754</v>
      </c>
      <c r="J39" s="2">
        <f>+G39</f>
        <v>-42932091</v>
      </c>
      <c r="K39" s="2">
        <f>+I40+K60</f>
        <v>-46658994</v>
      </c>
      <c r="L39" s="2">
        <f>+K40+L60</f>
        <v>-47665332</v>
      </c>
      <c r="M39" s="2">
        <f>+L40+M60</f>
        <v>-47420869</v>
      </c>
      <c r="N39" s="2">
        <f>+K39</f>
        <v>-46658994</v>
      </c>
      <c r="O39" s="2">
        <f>+M40+O60</f>
        <v>-47221266</v>
      </c>
      <c r="P39" s="2">
        <f>+O40+P60</f>
        <v>-47635883</v>
      </c>
      <c r="Q39" s="2">
        <f>+P40+Q60</f>
        <v>-48945951</v>
      </c>
      <c r="R39" s="2">
        <f>+O39</f>
        <v>-47221266</v>
      </c>
      <c r="S39" s="2">
        <f>+Q40+S60</f>
        <v>-48179909</v>
      </c>
      <c r="T39" s="2">
        <f>+S40+T60</f>
        <v>-48839692</v>
      </c>
      <c r="U39" s="2">
        <f>+T40+U60</f>
        <v>-49369706</v>
      </c>
      <c r="V39" s="2">
        <f>+S39</f>
        <v>-48179909</v>
      </c>
      <c r="W39" s="2">
        <f>+G39</f>
        <v>-42932091</v>
      </c>
      <c r="X39" s="2">
        <v>14661767</v>
      </c>
      <c r="Y39" s="2">
        <f>+W39-X39</f>
        <v>-57593858</v>
      </c>
      <c r="Z39" s="34">
        <f>+IF(X39&lt;&gt;0,+(Y39/X39)*100,0)</f>
        <v>-392.81662298957554</v>
      </c>
      <c r="AA39" s="35">
        <v>14661767</v>
      </c>
    </row>
    <row r="40" spans="1:27" x14ac:dyDescent="0.25">
      <c r="A40" s="41" t="s">
        <v>62</v>
      </c>
      <c r="B40" s="42" t="s">
        <v>61</v>
      </c>
      <c r="C40" s="43">
        <f>+C38+C39</f>
        <v>-26410099</v>
      </c>
      <c r="D40" s="43">
        <f t="shared" ref="D40:AA40" si="4">+D38+D39</f>
        <v>0</v>
      </c>
      <c r="E40" s="44">
        <f t="shared" si="4"/>
        <v>29475136</v>
      </c>
      <c r="F40" s="45">
        <f t="shared" si="4"/>
        <v>24203083</v>
      </c>
      <c r="G40" s="45">
        <f t="shared" si="4"/>
        <v>-44881909</v>
      </c>
      <c r="H40" s="45">
        <f t="shared" si="4"/>
        <v>-43420754</v>
      </c>
      <c r="I40" s="45">
        <f t="shared" si="4"/>
        <v>-46658994</v>
      </c>
      <c r="J40" s="45">
        <f>+I40</f>
        <v>-46658994</v>
      </c>
      <c r="K40" s="45">
        <f t="shared" si="4"/>
        <v>-47665332</v>
      </c>
      <c r="L40" s="45">
        <f t="shared" si="4"/>
        <v>-47420869</v>
      </c>
      <c r="M40" s="45">
        <f t="shared" si="4"/>
        <v>-47221266</v>
      </c>
      <c r="N40" s="45">
        <f>+M40</f>
        <v>-47221266</v>
      </c>
      <c r="O40" s="45">
        <f t="shared" si="4"/>
        <v>-47635883</v>
      </c>
      <c r="P40" s="45">
        <f t="shared" si="4"/>
        <v>-48945951</v>
      </c>
      <c r="Q40" s="45">
        <f t="shared" si="4"/>
        <v>-48179909</v>
      </c>
      <c r="R40" s="45">
        <f>+Q40</f>
        <v>-48179909</v>
      </c>
      <c r="S40" s="45">
        <f t="shared" si="4"/>
        <v>-48839692</v>
      </c>
      <c r="T40" s="45">
        <f t="shared" si="4"/>
        <v>-49369706</v>
      </c>
      <c r="U40" s="45">
        <f t="shared" si="4"/>
        <v>-48093328</v>
      </c>
      <c r="V40" s="45">
        <f>+U40</f>
        <v>-48093328</v>
      </c>
      <c r="W40" s="45">
        <f>+V40</f>
        <v>-48093328</v>
      </c>
      <c r="X40" s="45">
        <f t="shared" si="4"/>
        <v>24203083</v>
      </c>
      <c r="Y40" s="45">
        <f t="shared" si="4"/>
        <v>-72296411</v>
      </c>
      <c r="Z40" s="46">
        <f>+IF(X40&lt;&gt;0,+(Y40/X40)*100,0)</f>
        <v>-298.70744565888566</v>
      </c>
      <c r="AA40" s="47">
        <f t="shared" si="4"/>
        <v>24203083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-42932091</v>
      </c>
      <c r="J60">
        <v>-42932091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2542429</v>
      </c>
      <c r="D7" s="18"/>
      <c r="E7" s="19">
        <v>3348655</v>
      </c>
      <c r="F7" s="20">
        <v>1772769</v>
      </c>
      <c r="G7" s="20">
        <v>332255</v>
      </c>
      <c r="H7" s="20">
        <v>187263</v>
      </c>
      <c r="I7" s="20">
        <v>167433</v>
      </c>
      <c r="J7" s="20">
        <v>686951</v>
      </c>
      <c r="K7" s="20">
        <v>279186</v>
      </c>
      <c r="L7" s="20">
        <v>178297</v>
      </c>
      <c r="M7" s="20">
        <v>144946</v>
      </c>
      <c r="N7" s="20">
        <v>602429</v>
      </c>
      <c r="O7" s="20">
        <v>209682</v>
      </c>
      <c r="P7" s="20">
        <v>206115</v>
      </c>
      <c r="Q7" s="20">
        <v>202873</v>
      </c>
      <c r="R7" s="20">
        <v>618670</v>
      </c>
      <c r="S7" s="20">
        <v>195014</v>
      </c>
      <c r="T7" s="20">
        <v>220520</v>
      </c>
      <c r="U7" s="20">
        <v>262275</v>
      </c>
      <c r="V7" s="20">
        <v>677809</v>
      </c>
      <c r="W7" s="20">
        <v>2585859</v>
      </c>
      <c r="X7" s="20">
        <v>1772769</v>
      </c>
      <c r="Y7" s="20">
        <v>813090</v>
      </c>
      <c r="Z7" s="21">
        <v>45.865535780465478</v>
      </c>
      <c r="AA7" s="22">
        <v>1772769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-1223508</v>
      </c>
      <c r="D14" s="18"/>
      <c r="E14" s="19">
        <v>-17326712</v>
      </c>
      <c r="F14" s="20">
        <v>-16996616</v>
      </c>
      <c r="G14" s="20">
        <v>-143472</v>
      </c>
      <c r="H14" s="20">
        <v>-69200</v>
      </c>
      <c r="I14" s="20">
        <v>-33800</v>
      </c>
      <c r="J14" s="20">
        <v>-246472</v>
      </c>
      <c r="K14" s="20">
        <v>-38200</v>
      </c>
      <c r="L14" s="20"/>
      <c r="M14" s="20">
        <v>-1000</v>
      </c>
      <c r="N14" s="20">
        <v>-39200</v>
      </c>
      <c r="O14" s="20">
        <v>-640074</v>
      </c>
      <c r="P14" s="20">
        <v>-270155</v>
      </c>
      <c r="Q14" s="20">
        <v>-8400</v>
      </c>
      <c r="R14" s="20">
        <v>-918629</v>
      </c>
      <c r="S14" s="20"/>
      <c r="T14" s="20">
        <v>-285813</v>
      </c>
      <c r="U14" s="20">
        <v>-207644</v>
      </c>
      <c r="V14" s="20">
        <v>-493457</v>
      </c>
      <c r="W14" s="20">
        <v>-1697758</v>
      </c>
      <c r="X14" s="20">
        <v>-16996616</v>
      </c>
      <c r="Y14" s="20">
        <v>15298858</v>
      </c>
      <c r="Z14" s="21">
        <v>-90.011199876493066</v>
      </c>
      <c r="AA14" s="22">
        <v>-16996616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1318921</v>
      </c>
      <c r="D17" s="26">
        <f>SUM(D6:D16)</f>
        <v>0</v>
      </c>
      <c r="E17" s="27">
        <f t="shared" si="0"/>
        <v>-13978057</v>
      </c>
      <c r="F17" s="28">
        <f t="shared" si="0"/>
        <v>-15223847</v>
      </c>
      <c r="G17" s="28">
        <f t="shared" si="0"/>
        <v>188783</v>
      </c>
      <c r="H17" s="28">
        <f t="shared" si="0"/>
        <v>118063</v>
      </c>
      <c r="I17" s="28">
        <f t="shared" si="0"/>
        <v>133633</v>
      </c>
      <c r="J17" s="28">
        <f t="shared" si="0"/>
        <v>440479</v>
      </c>
      <c r="K17" s="28">
        <f t="shared" si="0"/>
        <v>240986</v>
      </c>
      <c r="L17" s="28">
        <f t="shared" si="0"/>
        <v>178297</v>
      </c>
      <c r="M17" s="28">
        <f t="shared" si="0"/>
        <v>143946</v>
      </c>
      <c r="N17" s="28">
        <f t="shared" si="0"/>
        <v>563229</v>
      </c>
      <c r="O17" s="28">
        <f t="shared" si="0"/>
        <v>-430392</v>
      </c>
      <c r="P17" s="28">
        <f t="shared" si="0"/>
        <v>-64040</v>
      </c>
      <c r="Q17" s="28">
        <f t="shared" si="0"/>
        <v>194473</v>
      </c>
      <c r="R17" s="28">
        <f t="shared" si="0"/>
        <v>-299959</v>
      </c>
      <c r="S17" s="28">
        <f t="shared" si="0"/>
        <v>195014</v>
      </c>
      <c r="T17" s="28">
        <f t="shared" si="0"/>
        <v>-65293</v>
      </c>
      <c r="U17" s="28">
        <f t="shared" si="0"/>
        <v>54631</v>
      </c>
      <c r="V17" s="28">
        <f t="shared" si="0"/>
        <v>184352</v>
      </c>
      <c r="W17" s="28">
        <f t="shared" si="0"/>
        <v>888101</v>
      </c>
      <c r="X17" s="28">
        <f t="shared" si="0"/>
        <v>-15223847</v>
      </c>
      <c r="Y17" s="28">
        <f t="shared" si="0"/>
        <v>16111948</v>
      </c>
      <c r="Z17" s="29">
        <f>+IF(X17&lt;&gt;0,+(Y17/X17)*100,0)</f>
        <v>-105.83361748183621</v>
      </c>
      <c r="AA17" s="30">
        <f>SUM(AA6:AA16)</f>
        <v>-15223847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-4782609</v>
      </c>
      <c r="F26" s="20">
        <v>4782601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4782601</v>
      </c>
      <c r="Y26" s="20">
        <v>-4782601</v>
      </c>
      <c r="Z26" s="21">
        <v>-100</v>
      </c>
      <c r="AA26" s="22">
        <v>4782601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-4782609</v>
      </c>
      <c r="F27" s="28">
        <f t="shared" si="1"/>
        <v>4782601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4782601</v>
      </c>
      <c r="Y27" s="28">
        <f t="shared" si="1"/>
        <v>-4782601</v>
      </c>
      <c r="Z27" s="29">
        <f>+IF(X27&lt;&gt;0,+(Y27/X27)*100,0)</f>
        <v>-100</v>
      </c>
      <c r="AA27" s="30">
        <f>SUM(AA21:AA26)</f>
        <v>4782601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1318921</v>
      </c>
      <c r="D38" s="32">
        <f>+D17+D27+D36</f>
        <v>0</v>
      </c>
      <c r="E38" s="33">
        <f t="shared" si="3"/>
        <v>-18760666</v>
      </c>
      <c r="F38" s="2">
        <f t="shared" si="3"/>
        <v>-10441246</v>
      </c>
      <c r="G38" s="2">
        <f t="shared" si="3"/>
        <v>188783</v>
      </c>
      <c r="H38" s="2">
        <f t="shared" si="3"/>
        <v>118063</v>
      </c>
      <c r="I38" s="2">
        <f t="shared" si="3"/>
        <v>133633</v>
      </c>
      <c r="J38" s="2">
        <f t="shared" si="3"/>
        <v>440479</v>
      </c>
      <c r="K38" s="2">
        <f t="shared" si="3"/>
        <v>240986</v>
      </c>
      <c r="L38" s="2">
        <f t="shared" si="3"/>
        <v>178297</v>
      </c>
      <c r="M38" s="2">
        <f t="shared" si="3"/>
        <v>143946</v>
      </c>
      <c r="N38" s="2">
        <f t="shared" si="3"/>
        <v>563229</v>
      </c>
      <c r="O38" s="2">
        <f t="shared" si="3"/>
        <v>-430392</v>
      </c>
      <c r="P38" s="2">
        <f t="shared" si="3"/>
        <v>-64040</v>
      </c>
      <c r="Q38" s="2">
        <f t="shared" si="3"/>
        <v>194473</v>
      </c>
      <c r="R38" s="2">
        <f t="shared" si="3"/>
        <v>-299959</v>
      </c>
      <c r="S38" s="2">
        <f t="shared" si="3"/>
        <v>195014</v>
      </c>
      <c r="T38" s="2">
        <f t="shared" si="3"/>
        <v>-65293</v>
      </c>
      <c r="U38" s="2">
        <f t="shared" si="3"/>
        <v>54631</v>
      </c>
      <c r="V38" s="2">
        <f t="shared" si="3"/>
        <v>184352</v>
      </c>
      <c r="W38" s="2">
        <f t="shared" si="3"/>
        <v>888101</v>
      </c>
      <c r="X38" s="2">
        <f t="shared" si="3"/>
        <v>-10441246</v>
      </c>
      <c r="Y38" s="2">
        <f t="shared" si="3"/>
        <v>11329347</v>
      </c>
      <c r="Z38" s="34">
        <f>+IF(X38&lt;&gt;0,+(Y38/X38)*100,0)</f>
        <v>-108.50569941556782</v>
      </c>
      <c r="AA38" s="35">
        <f>+AA17+AA27+AA36</f>
        <v>-10441246</v>
      </c>
    </row>
    <row r="39" spans="1:27" x14ac:dyDescent="0.25">
      <c r="A39" s="23" t="s">
        <v>60</v>
      </c>
      <c r="B39" s="17"/>
      <c r="C39" s="32">
        <v>-82288035</v>
      </c>
      <c r="D39" s="32"/>
      <c r="E39" s="33"/>
      <c r="F39" s="2"/>
      <c r="G39" s="2">
        <v>-80970773</v>
      </c>
      <c r="H39" s="2">
        <f>+G40+H60</f>
        <v>-80781990</v>
      </c>
      <c r="I39" s="2">
        <f>+H40+I60</f>
        <v>-80663927</v>
      </c>
      <c r="J39" s="2">
        <f>+G39</f>
        <v>-80970773</v>
      </c>
      <c r="K39" s="2">
        <f>+I40+K60</f>
        <v>-80530294</v>
      </c>
      <c r="L39" s="2">
        <f>+K40+L60</f>
        <v>-80289308</v>
      </c>
      <c r="M39" s="2">
        <f>+L40+M60</f>
        <v>-80111011</v>
      </c>
      <c r="N39" s="2">
        <f>+K39</f>
        <v>-80530294</v>
      </c>
      <c r="O39" s="2">
        <f>+M40+O60</f>
        <v>-79967065</v>
      </c>
      <c r="P39" s="2">
        <f>+O40+P60</f>
        <v>-80397457</v>
      </c>
      <c r="Q39" s="2">
        <f>+P40+Q60</f>
        <v>-80461497</v>
      </c>
      <c r="R39" s="2">
        <f>+O39</f>
        <v>-79967065</v>
      </c>
      <c r="S39" s="2">
        <f>+Q40+S60</f>
        <v>-80267024</v>
      </c>
      <c r="T39" s="2">
        <f>+S40+T60</f>
        <v>-80072010</v>
      </c>
      <c r="U39" s="2">
        <f>+T40+U60</f>
        <v>-80137303</v>
      </c>
      <c r="V39" s="2">
        <f>+S39</f>
        <v>-80267024</v>
      </c>
      <c r="W39" s="2">
        <f>+G39</f>
        <v>-80970773</v>
      </c>
      <c r="X39" s="2"/>
      <c r="Y39" s="2">
        <f>+W39-X39</f>
        <v>-80970773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-80969114</v>
      </c>
      <c r="D40" s="43">
        <f t="shared" ref="D40:AA40" si="4">+D38+D39</f>
        <v>0</v>
      </c>
      <c r="E40" s="44">
        <f t="shared" si="4"/>
        <v>-18760666</v>
      </c>
      <c r="F40" s="45">
        <f t="shared" si="4"/>
        <v>-10441246</v>
      </c>
      <c r="G40" s="45">
        <f t="shared" si="4"/>
        <v>-80781990</v>
      </c>
      <c r="H40" s="45">
        <f t="shared" si="4"/>
        <v>-80663927</v>
      </c>
      <c r="I40" s="45">
        <f t="shared" si="4"/>
        <v>-80530294</v>
      </c>
      <c r="J40" s="45">
        <f>+I40</f>
        <v>-80530294</v>
      </c>
      <c r="K40" s="45">
        <f t="shared" si="4"/>
        <v>-80289308</v>
      </c>
      <c r="L40" s="45">
        <f t="shared" si="4"/>
        <v>-80111011</v>
      </c>
      <c r="M40" s="45">
        <f t="shared" si="4"/>
        <v>-79967065</v>
      </c>
      <c r="N40" s="45">
        <f>+M40</f>
        <v>-79967065</v>
      </c>
      <c r="O40" s="45">
        <f t="shared" si="4"/>
        <v>-80397457</v>
      </c>
      <c r="P40" s="45">
        <f t="shared" si="4"/>
        <v>-80461497</v>
      </c>
      <c r="Q40" s="45">
        <f t="shared" si="4"/>
        <v>-80267024</v>
      </c>
      <c r="R40" s="45">
        <f>+Q40</f>
        <v>-80267024</v>
      </c>
      <c r="S40" s="45">
        <f t="shared" si="4"/>
        <v>-80072010</v>
      </c>
      <c r="T40" s="45">
        <f t="shared" si="4"/>
        <v>-80137303</v>
      </c>
      <c r="U40" s="45">
        <f t="shared" si="4"/>
        <v>-80082672</v>
      </c>
      <c r="V40" s="45">
        <f>+U40</f>
        <v>-80082672</v>
      </c>
      <c r="W40" s="45">
        <f>+V40</f>
        <v>-80082672</v>
      </c>
      <c r="X40" s="45">
        <f t="shared" si="4"/>
        <v>-10441246</v>
      </c>
      <c r="Y40" s="45">
        <f t="shared" si="4"/>
        <v>-69641426</v>
      </c>
      <c r="Z40" s="46">
        <f>+IF(X40&lt;&gt;0,+(Y40/X40)*100,0)</f>
        <v>666.98386380322802</v>
      </c>
      <c r="AA40" s="47">
        <f t="shared" si="4"/>
        <v>-10441246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-80970773</v>
      </c>
      <c r="J60">
        <v>-80970773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>
        <v>18288190</v>
      </c>
      <c r="L7" s="20">
        <v>13354987</v>
      </c>
      <c r="M7" s="20">
        <v>12485485</v>
      </c>
      <c r="N7" s="20">
        <v>44128662</v>
      </c>
      <c r="O7" s="20">
        <v>13450270</v>
      </c>
      <c r="P7" s="20">
        <v>15894760</v>
      </c>
      <c r="Q7" s="20">
        <v>13368901</v>
      </c>
      <c r="R7" s="20">
        <v>42713931</v>
      </c>
      <c r="S7" s="20">
        <v>12541140</v>
      </c>
      <c r="T7" s="20">
        <v>13224658</v>
      </c>
      <c r="U7" s="20">
        <v>13823320</v>
      </c>
      <c r="V7" s="20">
        <v>39589118</v>
      </c>
      <c r="W7" s="20">
        <v>164126872</v>
      </c>
      <c r="X7" s="20">
        <v>130620701</v>
      </c>
      <c r="Y7" s="20">
        <v>33506171</v>
      </c>
      <c r="Z7" s="21">
        <v>25.65150144156706</v>
      </c>
      <c r="AA7" s="22">
        <v>130620701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</v>
      </c>
      <c r="Y8" s="20">
        <v>-840</v>
      </c>
      <c r="Z8" s="21">
        <v>-100</v>
      </c>
      <c r="AA8" s="22">
        <v>840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>
        <v>449894</v>
      </c>
      <c r="M9" s="20"/>
      <c r="N9" s="20">
        <v>449894</v>
      </c>
      <c r="O9" s="20"/>
      <c r="P9" s="20">
        <v>300147</v>
      </c>
      <c r="Q9" s="20"/>
      <c r="R9" s="20">
        <v>300147</v>
      </c>
      <c r="S9" s="20"/>
      <c r="T9" s="20"/>
      <c r="U9" s="20"/>
      <c r="V9" s="20"/>
      <c r="W9" s="20">
        <v>1000000</v>
      </c>
      <c r="X9" s="20">
        <v>1000000</v>
      </c>
      <c r="Y9" s="20"/>
      <c r="Z9" s="21"/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16931394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>
        <v>6785340</v>
      </c>
      <c r="R10" s="20">
        <v>6785340</v>
      </c>
      <c r="S10" s="20"/>
      <c r="T10" s="20"/>
      <c r="U10" s="20"/>
      <c r="V10" s="20"/>
      <c r="W10" s="20">
        <v>19014206</v>
      </c>
      <c r="X10" s="20">
        <v>16931394</v>
      </c>
      <c r="Y10" s="20">
        <v>2082812</v>
      </c>
      <c r="Z10" s="21">
        <v>12.301479724587356</v>
      </c>
      <c r="AA10" s="22">
        <v>16931394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8160500</v>
      </c>
      <c r="G11" s="20"/>
      <c r="H11" s="20"/>
      <c r="I11" s="20"/>
      <c r="J11" s="20"/>
      <c r="K11" s="20">
        <v>41470</v>
      </c>
      <c r="L11" s="20">
        <v>79580</v>
      </c>
      <c r="M11" s="20">
        <v>74415</v>
      </c>
      <c r="N11" s="20">
        <v>195465</v>
      </c>
      <c r="O11" s="20">
        <v>98186</v>
      </c>
      <c r="P11" s="20">
        <v>233924</v>
      </c>
      <c r="Q11" s="20">
        <v>121582</v>
      </c>
      <c r="R11" s="20">
        <v>453692</v>
      </c>
      <c r="S11" s="20">
        <v>111421</v>
      </c>
      <c r="T11" s="20">
        <v>213633</v>
      </c>
      <c r="U11" s="20">
        <v>244075</v>
      </c>
      <c r="V11" s="20">
        <v>569129</v>
      </c>
      <c r="W11" s="20">
        <v>1218286</v>
      </c>
      <c r="X11" s="20">
        <v>8160500</v>
      </c>
      <c r="Y11" s="20">
        <v>-6942214</v>
      </c>
      <c r="Z11" s="21">
        <v>-85.07093928068133</v>
      </c>
      <c r="AA11" s="22">
        <v>8160500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-169441247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>
        <v>-6247780</v>
      </c>
      <c r="L14" s="20">
        <v>-11044620</v>
      </c>
      <c r="M14" s="20">
        <v>-13271970</v>
      </c>
      <c r="N14" s="20">
        <v>-30564370</v>
      </c>
      <c r="O14" s="20">
        <v>-2872446</v>
      </c>
      <c r="P14" s="20">
        <v>-10320064</v>
      </c>
      <c r="Q14" s="20">
        <v>-14313725</v>
      </c>
      <c r="R14" s="20">
        <v>-27506235</v>
      </c>
      <c r="S14" s="20">
        <v>-3431665</v>
      </c>
      <c r="T14" s="20">
        <v>-9981753</v>
      </c>
      <c r="U14" s="20">
        <v>-9135454</v>
      </c>
      <c r="V14" s="20">
        <v>-22548872</v>
      </c>
      <c r="W14" s="20">
        <v>-102746611</v>
      </c>
      <c r="X14" s="20">
        <v>-169441247</v>
      </c>
      <c r="Y14" s="20">
        <v>66694636</v>
      </c>
      <c r="Z14" s="21">
        <v>-39.361511545060807</v>
      </c>
      <c r="AA14" s="22">
        <v>-169441247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-12727812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12081880</v>
      </c>
      <c r="L17" s="28">
        <f t="shared" si="0"/>
        <v>2839841</v>
      </c>
      <c r="M17" s="28">
        <f t="shared" si="0"/>
        <v>3364219</v>
      </c>
      <c r="N17" s="28">
        <f t="shared" si="0"/>
        <v>18285940</v>
      </c>
      <c r="O17" s="28">
        <f t="shared" si="0"/>
        <v>10676010</v>
      </c>
      <c r="P17" s="28">
        <f t="shared" si="0"/>
        <v>6108767</v>
      </c>
      <c r="Q17" s="28">
        <f t="shared" si="0"/>
        <v>5962098</v>
      </c>
      <c r="R17" s="28">
        <f t="shared" si="0"/>
        <v>22746875</v>
      </c>
      <c r="S17" s="28">
        <f t="shared" si="0"/>
        <v>9220896</v>
      </c>
      <c r="T17" s="28">
        <f t="shared" si="0"/>
        <v>3456538</v>
      </c>
      <c r="U17" s="28">
        <f t="shared" si="0"/>
        <v>4931941</v>
      </c>
      <c r="V17" s="28">
        <f t="shared" si="0"/>
        <v>17609375</v>
      </c>
      <c r="W17" s="28">
        <f t="shared" si="0"/>
        <v>82612753</v>
      </c>
      <c r="X17" s="28">
        <f t="shared" si="0"/>
        <v>-12727812</v>
      </c>
      <c r="Y17" s="28">
        <f t="shared" si="0"/>
        <v>95340565</v>
      </c>
      <c r="Z17" s="29">
        <f>+IF(X17&lt;&gt;0,+(Y17/X17)*100,0)</f>
        <v>-749.07270000531116</v>
      </c>
      <c r="AA17" s="30">
        <f>SUM(AA6:AA16)</f>
        <v>-12727812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-31919623</v>
      </c>
      <c r="G26" s="20"/>
      <c r="H26" s="20"/>
      <c r="I26" s="20"/>
      <c r="J26" s="20"/>
      <c r="K26" s="20">
        <v>-1142111</v>
      </c>
      <c r="L26" s="20"/>
      <c r="M26" s="20">
        <v>-1965092</v>
      </c>
      <c r="N26" s="20">
        <v>-3107203</v>
      </c>
      <c r="O26" s="20">
        <v>-3560756</v>
      </c>
      <c r="P26" s="20"/>
      <c r="Q26" s="20">
        <v>-2349531</v>
      </c>
      <c r="R26" s="20">
        <v>-5910287</v>
      </c>
      <c r="S26" s="20">
        <v>-2292968</v>
      </c>
      <c r="T26" s="20">
        <v>-3460060</v>
      </c>
      <c r="U26" s="20">
        <v>-4596010</v>
      </c>
      <c r="V26" s="20">
        <v>-10349038</v>
      </c>
      <c r="W26" s="20">
        <v>-19366528</v>
      </c>
      <c r="X26" s="20">
        <v>-31919623</v>
      </c>
      <c r="Y26" s="20">
        <v>12553095</v>
      </c>
      <c r="Z26" s="21">
        <v>-39.327203206629349</v>
      </c>
      <c r="AA26" s="22">
        <v>-31919623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-31919623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-1142111</v>
      </c>
      <c r="L27" s="28">
        <f t="shared" si="1"/>
        <v>0</v>
      </c>
      <c r="M27" s="28">
        <f t="shared" si="1"/>
        <v>-1965092</v>
      </c>
      <c r="N27" s="28">
        <f t="shared" si="1"/>
        <v>-3107203</v>
      </c>
      <c r="O27" s="28">
        <f t="shared" si="1"/>
        <v>-3560756</v>
      </c>
      <c r="P27" s="28">
        <f t="shared" si="1"/>
        <v>0</v>
      </c>
      <c r="Q27" s="28">
        <f t="shared" si="1"/>
        <v>-2349531</v>
      </c>
      <c r="R27" s="28">
        <f t="shared" si="1"/>
        <v>-5910287</v>
      </c>
      <c r="S27" s="28">
        <f t="shared" si="1"/>
        <v>-2292968</v>
      </c>
      <c r="T27" s="28">
        <f t="shared" si="1"/>
        <v>-3460060</v>
      </c>
      <c r="U27" s="28">
        <f t="shared" si="1"/>
        <v>-4596010</v>
      </c>
      <c r="V27" s="28">
        <f t="shared" si="1"/>
        <v>-10349038</v>
      </c>
      <c r="W27" s="28">
        <f t="shared" si="1"/>
        <v>-19366528</v>
      </c>
      <c r="X27" s="28">
        <f t="shared" si="1"/>
        <v>-31919623</v>
      </c>
      <c r="Y27" s="28">
        <f t="shared" si="1"/>
        <v>12553095</v>
      </c>
      <c r="Z27" s="29">
        <f>+IF(X27&lt;&gt;0,+(Y27/X27)*100,0)</f>
        <v>-39.327203206629349</v>
      </c>
      <c r="AA27" s="30">
        <f>SUM(AA21:AA26)</f>
        <v>-31919623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-44647435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10939769</v>
      </c>
      <c r="L38" s="2">
        <f t="shared" si="3"/>
        <v>2839841</v>
      </c>
      <c r="M38" s="2">
        <f t="shared" si="3"/>
        <v>1399127</v>
      </c>
      <c r="N38" s="2">
        <f t="shared" si="3"/>
        <v>15178737</v>
      </c>
      <c r="O38" s="2">
        <f t="shared" si="3"/>
        <v>7115254</v>
      </c>
      <c r="P38" s="2">
        <f t="shared" si="3"/>
        <v>6108767</v>
      </c>
      <c r="Q38" s="2">
        <f t="shared" si="3"/>
        <v>3612567</v>
      </c>
      <c r="R38" s="2">
        <f t="shared" si="3"/>
        <v>16836588</v>
      </c>
      <c r="S38" s="2">
        <f t="shared" si="3"/>
        <v>6927928</v>
      </c>
      <c r="T38" s="2">
        <f t="shared" si="3"/>
        <v>-3522</v>
      </c>
      <c r="U38" s="2">
        <f t="shared" si="3"/>
        <v>335931</v>
      </c>
      <c r="V38" s="2">
        <f t="shared" si="3"/>
        <v>7260337</v>
      </c>
      <c r="W38" s="2">
        <f t="shared" si="3"/>
        <v>63246225</v>
      </c>
      <c r="X38" s="2">
        <f t="shared" si="3"/>
        <v>-44647435</v>
      </c>
      <c r="Y38" s="2">
        <f t="shared" si="3"/>
        <v>107893660</v>
      </c>
      <c r="Z38" s="34">
        <f>+IF(X38&lt;&gt;0,+(Y38/X38)*100,0)</f>
        <v>-241.65701792275414</v>
      </c>
      <c r="AA38" s="35">
        <f>+AA17+AA27+AA36</f>
        <v>-44647435</v>
      </c>
    </row>
    <row r="39" spans="1:27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174817254</v>
      </c>
      <c r="M39" s="2">
        <f>+L40+M60</f>
        <v>177657095</v>
      </c>
      <c r="N39" s="2">
        <f>+K39</f>
        <v>163877485</v>
      </c>
      <c r="O39" s="2">
        <f>+M40+O60</f>
        <v>179056222</v>
      </c>
      <c r="P39" s="2">
        <f>+O40+P60</f>
        <v>186171476</v>
      </c>
      <c r="Q39" s="2">
        <f>+P40+Q60</f>
        <v>192280243</v>
      </c>
      <c r="R39" s="2">
        <f>+O39</f>
        <v>179056222</v>
      </c>
      <c r="S39" s="2">
        <f>+Q40+S60</f>
        <v>195892810</v>
      </c>
      <c r="T39" s="2">
        <f>+S40+T60</f>
        <v>202820738</v>
      </c>
      <c r="U39" s="2">
        <f>+T40+U60</f>
        <v>202817216</v>
      </c>
      <c r="V39" s="2">
        <f>+S39</f>
        <v>195892810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68820749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174817254</v>
      </c>
      <c r="L40" s="45">
        <f t="shared" si="4"/>
        <v>177657095</v>
      </c>
      <c r="M40" s="45">
        <f t="shared" si="4"/>
        <v>179056222</v>
      </c>
      <c r="N40" s="45">
        <f>+M40</f>
        <v>179056222</v>
      </c>
      <c r="O40" s="45">
        <f t="shared" si="4"/>
        <v>186171476</v>
      </c>
      <c r="P40" s="45">
        <f t="shared" si="4"/>
        <v>192280243</v>
      </c>
      <c r="Q40" s="45">
        <f t="shared" si="4"/>
        <v>195892810</v>
      </c>
      <c r="R40" s="45">
        <f>+Q40</f>
        <v>195892810</v>
      </c>
      <c r="S40" s="45">
        <f t="shared" si="4"/>
        <v>202820738</v>
      </c>
      <c r="T40" s="45">
        <f t="shared" si="4"/>
        <v>202817216</v>
      </c>
      <c r="U40" s="45">
        <f t="shared" si="4"/>
        <v>203153147</v>
      </c>
      <c r="V40" s="45">
        <f>+U40</f>
        <v>203153147</v>
      </c>
      <c r="W40" s="45">
        <f>+V40</f>
        <v>203153147</v>
      </c>
      <c r="X40" s="45">
        <f t="shared" si="4"/>
        <v>68820749</v>
      </c>
      <c r="Y40" s="45">
        <f t="shared" si="4"/>
        <v>134332398</v>
      </c>
      <c r="Z40" s="46">
        <f>+IF(X40&lt;&gt;0,+(Y40/X40)*100,0)</f>
        <v>195.19171173216961</v>
      </c>
      <c r="AA40" s="47">
        <f t="shared" si="4"/>
        <v>68820749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-9584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-9584</v>
      </c>
      <c r="Y14" s="20">
        <v>9584</v>
      </c>
      <c r="Z14" s="21">
        <v>-100</v>
      </c>
      <c r="AA14" s="22">
        <v>-9584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-9584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-9584</v>
      </c>
      <c r="Y17" s="28">
        <f t="shared" si="0"/>
        <v>9584</v>
      </c>
      <c r="Z17" s="29">
        <f>+IF(X17&lt;&gt;0,+(Y17/X17)*100,0)</f>
        <v>-100</v>
      </c>
      <c r="AA17" s="30">
        <f>SUM(AA6:AA16)</f>
        <v>-9584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-9584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-9584</v>
      </c>
      <c r="Y38" s="2">
        <f t="shared" si="3"/>
        <v>9584</v>
      </c>
      <c r="Z38" s="34">
        <f>+IF(X38&lt;&gt;0,+(Y38/X38)*100,0)</f>
        <v>-100</v>
      </c>
      <c r="AA38" s="35">
        <f>+AA17+AA27+AA36</f>
        <v>-9584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-9584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-9584</v>
      </c>
      <c r="Y40" s="45">
        <f t="shared" si="4"/>
        <v>9584</v>
      </c>
      <c r="Z40" s="46">
        <f>+IF(X40&lt;&gt;0,+(Y40/X40)*100,0)</f>
        <v>-100</v>
      </c>
      <c r="AA40" s="47">
        <f t="shared" si="4"/>
        <v>-9584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6693385</v>
      </c>
      <c r="D7" s="18"/>
      <c r="E7" s="19">
        <v>13269594</v>
      </c>
      <c r="F7" s="20">
        <v>13269594</v>
      </c>
      <c r="G7" s="20">
        <v>766839</v>
      </c>
      <c r="H7" s="20">
        <v>1442623</v>
      </c>
      <c r="I7" s="20">
        <v>247951</v>
      </c>
      <c r="J7" s="20">
        <v>2457413</v>
      </c>
      <c r="K7" s="20">
        <v>1182845</v>
      </c>
      <c r="L7" s="20">
        <v>628788</v>
      </c>
      <c r="M7" s="20">
        <v>791903</v>
      </c>
      <c r="N7" s="20">
        <v>2603536</v>
      </c>
      <c r="O7" s="20">
        <v>1353768</v>
      </c>
      <c r="P7" s="20">
        <v>640982</v>
      </c>
      <c r="Q7" s="20">
        <v>977351</v>
      </c>
      <c r="R7" s="20">
        <v>2972101</v>
      </c>
      <c r="S7" s="20">
        <v>621585</v>
      </c>
      <c r="T7" s="20">
        <v>637953</v>
      </c>
      <c r="U7" s="20">
        <v>414973</v>
      </c>
      <c r="V7" s="20">
        <v>1674511</v>
      </c>
      <c r="W7" s="20">
        <v>9707561</v>
      </c>
      <c r="X7" s="20">
        <v>13269594</v>
      </c>
      <c r="Y7" s="20">
        <v>-3562033</v>
      </c>
      <c r="Z7" s="21">
        <v>-26.843571853064986</v>
      </c>
      <c r="AA7" s="22">
        <v>13269594</v>
      </c>
    </row>
    <row r="8" spans="1:27" x14ac:dyDescent="0.25">
      <c r="A8" s="23" t="s">
        <v>36</v>
      </c>
      <c r="B8" s="17" t="s">
        <v>32</v>
      </c>
      <c r="C8" s="18">
        <v>3735738</v>
      </c>
      <c r="D8" s="18"/>
      <c r="E8" s="19"/>
      <c r="F8" s="20"/>
      <c r="G8" s="20">
        <v>25</v>
      </c>
      <c r="H8" s="20">
        <v>2898</v>
      </c>
      <c r="I8" s="20">
        <v>4059</v>
      </c>
      <c r="J8" s="20">
        <v>6982</v>
      </c>
      <c r="K8" s="20">
        <v>594</v>
      </c>
      <c r="L8" s="20"/>
      <c r="M8" s="20"/>
      <c r="N8" s="20">
        <v>594</v>
      </c>
      <c r="O8" s="20">
        <v>42</v>
      </c>
      <c r="P8" s="20">
        <v>101</v>
      </c>
      <c r="Q8" s="20">
        <v>746</v>
      </c>
      <c r="R8" s="20">
        <v>889</v>
      </c>
      <c r="S8" s="20"/>
      <c r="T8" s="20"/>
      <c r="U8" s="20"/>
      <c r="V8" s="20"/>
      <c r="W8" s="20">
        <v>8465</v>
      </c>
      <c r="X8" s="20"/>
      <c r="Y8" s="20">
        <v>8465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3592</v>
      </c>
      <c r="D9" s="18"/>
      <c r="E9" s="19"/>
      <c r="F9" s="20"/>
      <c r="G9" s="20"/>
      <c r="H9" s="20">
        <v>1198</v>
      </c>
      <c r="I9" s="20"/>
      <c r="J9" s="20">
        <v>1198</v>
      </c>
      <c r="K9" s="20"/>
      <c r="L9" s="20"/>
      <c r="M9" s="20"/>
      <c r="N9" s="20"/>
      <c r="O9" s="20">
        <v>5855</v>
      </c>
      <c r="P9" s="20"/>
      <c r="Q9" s="20">
        <v>836</v>
      </c>
      <c r="R9" s="20">
        <v>6691</v>
      </c>
      <c r="S9" s="20"/>
      <c r="T9" s="20">
        <v>836</v>
      </c>
      <c r="U9" s="20"/>
      <c r="V9" s="20">
        <v>836</v>
      </c>
      <c r="W9" s="20">
        <v>8725</v>
      </c>
      <c r="X9" s="20"/>
      <c r="Y9" s="20">
        <v>8725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-3144284</v>
      </c>
      <c r="D14" s="18"/>
      <c r="E14" s="19">
        <v>-7179852</v>
      </c>
      <c r="F14" s="20">
        <v>-7179852</v>
      </c>
      <c r="G14" s="20">
        <v>-14500</v>
      </c>
      <c r="H14" s="20"/>
      <c r="I14" s="20"/>
      <c r="J14" s="20">
        <v>-14500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-51611</v>
      </c>
      <c r="V14" s="20">
        <v>-51611</v>
      </c>
      <c r="W14" s="20">
        <v>-66111</v>
      </c>
      <c r="X14" s="20">
        <v>-7179852</v>
      </c>
      <c r="Y14" s="20">
        <v>7113741</v>
      </c>
      <c r="Z14" s="21">
        <v>-99.079215003317628</v>
      </c>
      <c r="AA14" s="22">
        <v>-7179852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-1656900</v>
      </c>
      <c r="Y15" s="20">
        <v>1656900</v>
      </c>
      <c r="Z15" s="21">
        <v>-100</v>
      </c>
      <c r="AA15" s="22">
        <v>-1656900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7288431</v>
      </c>
      <c r="D17" s="26">
        <f>SUM(D6:D16)</f>
        <v>0</v>
      </c>
      <c r="E17" s="27">
        <f t="shared" si="0"/>
        <v>4432842</v>
      </c>
      <c r="F17" s="28">
        <f t="shared" si="0"/>
        <v>4432842</v>
      </c>
      <c r="G17" s="28">
        <f t="shared" si="0"/>
        <v>752364</v>
      </c>
      <c r="H17" s="28">
        <f t="shared" si="0"/>
        <v>1446719</v>
      </c>
      <c r="I17" s="28">
        <f t="shared" si="0"/>
        <v>252010</v>
      </c>
      <c r="J17" s="28">
        <f t="shared" si="0"/>
        <v>2451093</v>
      </c>
      <c r="K17" s="28">
        <f t="shared" si="0"/>
        <v>1183439</v>
      </c>
      <c r="L17" s="28">
        <f t="shared" si="0"/>
        <v>628788</v>
      </c>
      <c r="M17" s="28">
        <f t="shared" si="0"/>
        <v>791903</v>
      </c>
      <c r="N17" s="28">
        <f t="shared" si="0"/>
        <v>2604130</v>
      </c>
      <c r="O17" s="28">
        <f t="shared" si="0"/>
        <v>1359665</v>
      </c>
      <c r="P17" s="28">
        <f t="shared" si="0"/>
        <v>641083</v>
      </c>
      <c r="Q17" s="28">
        <f t="shared" si="0"/>
        <v>978933</v>
      </c>
      <c r="R17" s="28">
        <f t="shared" si="0"/>
        <v>2979681</v>
      </c>
      <c r="S17" s="28">
        <f t="shared" si="0"/>
        <v>621585</v>
      </c>
      <c r="T17" s="28">
        <f t="shared" si="0"/>
        <v>638789</v>
      </c>
      <c r="U17" s="28">
        <f t="shared" si="0"/>
        <v>363362</v>
      </c>
      <c r="V17" s="28">
        <f t="shared" si="0"/>
        <v>1623736</v>
      </c>
      <c r="W17" s="28">
        <f t="shared" si="0"/>
        <v>9658640</v>
      </c>
      <c r="X17" s="28">
        <f t="shared" si="0"/>
        <v>4432842</v>
      </c>
      <c r="Y17" s="28">
        <f t="shared" si="0"/>
        <v>5225798</v>
      </c>
      <c r="Z17" s="29">
        <f>+IF(X17&lt;&gt;0,+(Y17/X17)*100,0)</f>
        <v>117.88820806155509</v>
      </c>
      <c r="AA17" s="30">
        <f>SUM(AA6:AA16)</f>
        <v>4432842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7288431</v>
      </c>
      <c r="D38" s="32">
        <f>+D17+D27+D36</f>
        <v>0</v>
      </c>
      <c r="E38" s="33">
        <f t="shared" si="3"/>
        <v>4432842</v>
      </c>
      <c r="F38" s="2">
        <f t="shared" si="3"/>
        <v>4432842</v>
      </c>
      <c r="G38" s="2">
        <f t="shared" si="3"/>
        <v>752364</v>
      </c>
      <c r="H38" s="2">
        <f t="shared" si="3"/>
        <v>1446719</v>
      </c>
      <c r="I38" s="2">
        <f t="shared" si="3"/>
        <v>252010</v>
      </c>
      <c r="J38" s="2">
        <f t="shared" si="3"/>
        <v>2451093</v>
      </c>
      <c r="K38" s="2">
        <f t="shared" si="3"/>
        <v>1183439</v>
      </c>
      <c r="L38" s="2">
        <f t="shared" si="3"/>
        <v>628788</v>
      </c>
      <c r="M38" s="2">
        <f t="shared" si="3"/>
        <v>791903</v>
      </c>
      <c r="N38" s="2">
        <f t="shared" si="3"/>
        <v>2604130</v>
      </c>
      <c r="O38" s="2">
        <f t="shared" si="3"/>
        <v>1359665</v>
      </c>
      <c r="P38" s="2">
        <f t="shared" si="3"/>
        <v>641083</v>
      </c>
      <c r="Q38" s="2">
        <f t="shared" si="3"/>
        <v>978933</v>
      </c>
      <c r="R38" s="2">
        <f t="shared" si="3"/>
        <v>2979681</v>
      </c>
      <c r="S38" s="2">
        <f t="shared" si="3"/>
        <v>621585</v>
      </c>
      <c r="T38" s="2">
        <f t="shared" si="3"/>
        <v>638789</v>
      </c>
      <c r="U38" s="2">
        <f t="shared" si="3"/>
        <v>363362</v>
      </c>
      <c r="V38" s="2">
        <f t="shared" si="3"/>
        <v>1623736</v>
      </c>
      <c r="W38" s="2">
        <f t="shared" si="3"/>
        <v>9658640</v>
      </c>
      <c r="X38" s="2">
        <f t="shared" si="3"/>
        <v>4432842</v>
      </c>
      <c r="Y38" s="2">
        <f t="shared" si="3"/>
        <v>5225798</v>
      </c>
      <c r="Z38" s="34">
        <f>+IF(X38&lt;&gt;0,+(Y38/X38)*100,0)</f>
        <v>117.88820806155509</v>
      </c>
      <c r="AA38" s="35">
        <f>+AA17+AA27+AA36</f>
        <v>4432842</v>
      </c>
    </row>
    <row r="39" spans="1:27" x14ac:dyDescent="0.25">
      <c r="A39" s="23" t="s">
        <v>60</v>
      </c>
      <c r="B39" s="17"/>
      <c r="C39" s="32">
        <v>46262640</v>
      </c>
      <c r="D39" s="32"/>
      <c r="E39" s="33">
        <v>606969</v>
      </c>
      <c r="F39" s="2">
        <v>185076436</v>
      </c>
      <c r="G39" s="2">
        <v>53528373</v>
      </c>
      <c r="H39" s="2">
        <f>+G40+H60</f>
        <v>54280737</v>
      </c>
      <c r="I39" s="2">
        <f>+H40+I60</f>
        <v>55727456</v>
      </c>
      <c r="J39" s="2">
        <f>+G39</f>
        <v>53528373</v>
      </c>
      <c r="K39" s="2">
        <f>+I40+K60</f>
        <v>55979466</v>
      </c>
      <c r="L39" s="2">
        <f>+K40+L60</f>
        <v>57162905</v>
      </c>
      <c r="M39" s="2">
        <f>+L40+M60</f>
        <v>57791693</v>
      </c>
      <c r="N39" s="2">
        <f>+K39</f>
        <v>55979466</v>
      </c>
      <c r="O39" s="2">
        <f>+M40+O60</f>
        <v>58583596</v>
      </c>
      <c r="P39" s="2">
        <f>+O40+P60</f>
        <v>59943261</v>
      </c>
      <c r="Q39" s="2">
        <f>+P40+Q60</f>
        <v>60584344</v>
      </c>
      <c r="R39" s="2">
        <f>+O39</f>
        <v>58583596</v>
      </c>
      <c r="S39" s="2">
        <f>+Q40+S60</f>
        <v>61563277</v>
      </c>
      <c r="T39" s="2">
        <f>+S40+T60</f>
        <v>62184862</v>
      </c>
      <c r="U39" s="2">
        <f>+T40+U60</f>
        <v>62823651</v>
      </c>
      <c r="V39" s="2">
        <f>+S39</f>
        <v>61563277</v>
      </c>
      <c r="W39" s="2">
        <f>+G39</f>
        <v>53528373</v>
      </c>
      <c r="X39" s="2">
        <v>185076436</v>
      </c>
      <c r="Y39" s="2">
        <f>+W39-X39</f>
        <v>-131548063</v>
      </c>
      <c r="Z39" s="34">
        <f>+IF(X39&lt;&gt;0,+(Y39/X39)*100,0)</f>
        <v>-71.077694083108454</v>
      </c>
      <c r="AA39" s="35">
        <v>185076436</v>
      </c>
    </row>
    <row r="40" spans="1:27" x14ac:dyDescent="0.25">
      <c r="A40" s="41" t="s">
        <v>62</v>
      </c>
      <c r="B40" s="42" t="s">
        <v>61</v>
      </c>
      <c r="C40" s="43">
        <f>+C38+C39</f>
        <v>53551071</v>
      </c>
      <c r="D40" s="43">
        <f t="shared" ref="D40:AA40" si="4">+D38+D39</f>
        <v>0</v>
      </c>
      <c r="E40" s="44">
        <f t="shared" si="4"/>
        <v>5039811</v>
      </c>
      <c r="F40" s="45">
        <f t="shared" si="4"/>
        <v>189509278</v>
      </c>
      <c r="G40" s="45">
        <f t="shared" si="4"/>
        <v>54280737</v>
      </c>
      <c r="H40" s="45">
        <f t="shared" si="4"/>
        <v>55727456</v>
      </c>
      <c r="I40" s="45">
        <f t="shared" si="4"/>
        <v>55979466</v>
      </c>
      <c r="J40" s="45">
        <f>+I40</f>
        <v>55979466</v>
      </c>
      <c r="K40" s="45">
        <f t="shared" si="4"/>
        <v>57162905</v>
      </c>
      <c r="L40" s="45">
        <f t="shared" si="4"/>
        <v>57791693</v>
      </c>
      <c r="M40" s="45">
        <f t="shared" si="4"/>
        <v>58583596</v>
      </c>
      <c r="N40" s="45">
        <f>+M40</f>
        <v>58583596</v>
      </c>
      <c r="O40" s="45">
        <f t="shared" si="4"/>
        <v>59943261</v>
      </c>
      <c r="P40" s="45">
        <f t="shared" si="4"/>
        <v>60584344</v>
      </c>
      <c r="Q40" s="45">
        <f t="shared" si="4"/>
        <v>61563277</v>
      </c>
      <c r="R40" s="45">
        <f>+Q40</f>
        <v>61563277</v>
      </c>
      <c r="S40" s="45">
        <f t="shared" si="4"/>
        <v>62184862</v>
      </c>
      <c r="T40" s="45">
        <f t="shared" si="4"/>
        <v>62823651</v>
      </c>
      <c r="U40" s="45">
        <f t="shared" si="4"/>
        <v>63187013</v>
      </c>
      <c r="V40" s="45">
        <f>+U40</f>
        <v>63187013</v>
      </c>
      <c r="W40" s="45">
        <f>+V40</f>
        <v>63187013</v>
      </c>
      <c r="X40" s="45">
        <f t="shared" si="4"/>
        <v>189509278</v>
      </c>
      <c r="Y40" s="45">
        <f t="shared" si="4"/>
        <v>-126322265</v>
      </c>
      <c r="Z40" s="46">
        <f>+IF(X40&lt;&gt;0,+(Y40/X40)*100,0)</f>
        <v>-66.657562275130402</v>
      </c>
      <c r="AA40" s="47">
        <f t="shared" si="4"/>
        <v>189509278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53528373</v>
      </c>
      <c r="J60">
        <v>53528373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26856804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26856804</v>
      </c>
      <c r="Y7" s="20">
        <v>-26856804</v>
      </c>
      <c r="Z7" s="21">
        <v>-100</v>
      </c>
      <c r="AA7" s="22">
        <v>26856804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1311000</v>
      </c>
      <c r="F9" s="20">
        <v>1311000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393000</v>
      </c>
      <c r="R9" s="20">
        <v>393000</v>
      </c>
      <c r="S9" s="20"/>
      <c r="T9" s="20"/>
      <c r="U9" s="20"/>
      <c r="V9" s="20"/>
      <c r="W9" s="20">
        <v>393000</v>
      </c>
      <c r="X9" s="20">
        <v>1311000</v>
      </c>
      <c r="Y9" s="20">
        <v>-918000</v>
      </c>
      <c r="Z9" s="21">
        <v>-70.022883295194504</v>
      </c>
      <c r="AA9" s="22">
        <v>1311000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-13940255</v>
      </c>
      <c r="F14" s="20">
        <v>-24223791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-24223791</v>
      </c>
      <c r="Y14" s="20">
        <v>24223791</v>
      </c>
      <c r="Z14" s="21">
        <v>-100</v>
      </c>
      <c r="AA14" s="22">
        <v>-24223791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-12629255</v>
      </c>
      <c r="F17" s="28">
        <f t="shared" si="0"/>
        <v>3944013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393000</v>
      </c>
      <c r="R17" s="28">
        <f t="shared" si="0"/>
        <v>393000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393000</v>
      </c>
      <c r="X17" s="28">
        <f t="shared" si="0"/>
        <v>3944013</v>
      </c>
      <c r="Y17" s="28">
        <f t="shared" si="0"/>
        <v>-3551013</v>
      </c>
      <c r="Z17" s="29">
        <f>+IF(X17&lt;&gt;0,+(Y17/X17)*100,0)</f>
        <v>-90.035529801752674</v>
      </c>
      <c r="AA17" s="30">
        <f>SUM(AA6:AA16)</f>
        <v>3944013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-1725000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-1725000</v>
      </c>
      <c r="Y26" s="20">
        <v>1725000</v>
      </c>
      <c r="Z26" s="21">
        <v>-100</v>
      </c>
      <c r="AA26" s="22">
        <v>-1725000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-1725000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-1725000</v>
      </c>
      <c r="Y27" s="28">
        <f t="shared" si="1"/>
        <v>1725000</v>
      </c>
      <c r="Z27" s="29">
        <f>+IF(X27&lt;&gt;0,+(Y27/X27)*100,0)</f>
        <v>-100</v>
      </c>
      <c r="AA27" s="30">
        <f>SUM(AA21:AA26)</f>
        <v>-1725000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-12629255</v>
      </c>
      <c r="F38" s="2">
        <f t="shared" si="3"/>
        <v>2219013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393000</v>
      </c>
      <c r="R38" s="2">
        <f t="shared" si="3"/>
        <v>393000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393000</v>
      </c>
      <c r="X38" s="2">
        <f t="shared" si="3"/>
        <v>2219013</v>
      </c>
      <c r="Y38" s="2">
        <f t="shared" si="3"/>
        <v>-1826013</v>
      </c>
      <c r="Z38" s="34">
        <f>+IF(X38&lt;&gt;0,+(Y38/X38)*100,0)</f>
        <v>-82.289423270616254</v>
      </c>
      <c r="AA38" s="35">
        <f>+AA17+AA27+AA36</f>
        <v>2219013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393000</v>
      </c>
      <c r="T39" s="2">
        <f>+S40+T60</f>
        <v>393000</v>
      </c>
      <c r="U39" s="2">
        <f>+T40+U60</f>
        <v>393000</v>
      </c>
      <c r="V39" s="2">
        <f>+S39</f>
        <v>393000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-12629255</v>
      </c>
      <c r="F40" s="45">
        <f t="shared" si="4"/>
        <v>2219013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393000</v>
      </c>
      <c r="R40" s="45">
        <f>+Q40</f>
        <v>393000</v>
      </c>
      <c r="S40" s="45">
        <f t="shared" si="4"/>
        <v>393000</v>
      </c>
      <c r="T40" s="45">
        <f t="shared" si="4"/>
        <v>393000</v>
      </c>
      <c r="U40" s="45">
        <f t="shared" si="4"/>
        <v>393000</v>
      </c>
      <c r="V40" s="45">
        <f>+U40</f>
        <v>393000</v>
      </c>
      <c r="W40" s="45">
        <f>+V40</f>
        <v>393000</v>
      </c>
      <c r="X40" s="45">
        <f t="shared" si="4"/>
        <v>2219013</v>
      </c>
      <c r="Y40" s="45">
        <f t="shared" si="4"/>
        <v>-1826013</v>
      </c>
      <c r="Z40" s="46">
        <f>+IF(X40&lt;&gt;0,+(Y40/X40)*100,0)</f>
        <v>-82.289423270616254</v>
      </c>
      <c r="AA40" s="47">
        <f t="shared" si="4"/>
        <v>2219013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9707167</v>
      </c>
      <c r="D7" s="18"/>
      <c r="E7" s="19">
        <v>9101531</v>
      </c>
      <c r="F7" s="20">
        <v>9246738</v>
      </c>
      <c r="G7" s="20">
        <v>949206</v>
      </c>
      <c r="H7" s="20">
        <v>895658</v>
      </c>
      <c r="I7" s="20">
        <v>1040115</v>
      </c>
      <c r="J7" s="20">
        <v>2884979</v>
      </c>
      <c r="K7" s="20">
        <v>945091</v>
      </c>
      <c r="L7" s="20">
        <v>869116</v>
      </c>
      <c r="M7" s="20">
        <v>731371</v>
      </c>
      <c r="N7" s="20">
        <v>2545578</v>
      </c>
      <c r="O7" s="20">
        <v>864109</v>
      </c>
      <c r="P7" s="20">
        <v>913456</v>
      </c>
      <c r="Q7" s="20">
        <v>901472</v>
      </c>
      <c r="R7" s="20">
        <v>2679037</v>
      </c>
      <c r="S7" s="20">
        <v>851181</v>
      </c>
      <c r="T7" s="20">
        <v>889667</v>
      </c>
      <c r="U7" s="20">
        <v>792662</v>
      </c>
      <c r="V7" s="20">
        <v>2533510</v>
      </c>
      <c r="W7" s="20">
        <v>10643104</v>
      </c>
      <c r="X7" s="20">
        <v>9246738</v>
      </c>
      <c r="Y7" s="20">
        <v>1396366</v>
      </c>
      <c r="Z7" s="21">
        <v>15.101174057272953</v>
      </c>
      <c r="AA7" s="22">
        <v>9246738</v>
      </c>
    </row>
    <row r="8" spans="1:27" x14ac:dyDescent="0.25">
      <c r="A8" s="23" t="s">
        <v>36</v>
      </c>
      <c r="B8" s="17" t="s">
        <v>32</v>
      </c>
      <c r="C8" s="18">
        <v>22052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1372363</v>
      </c>
      <c r="G11" s="20">
        <v>335</v>
      </c>
      <c r="H11" s="20">
        <v>331</v>
      </c>
      <c r="I11" s="20">
        <v>266</v>
      </c>
      <c r="J11" s="20">
        <v>932</v>
      </c>
      <c r="K11" s="20">
        <v>355</v>
      </c>
      <c r="L11" s="20">
        <v>268</v>
      </c>
      <c r="M11" s="20">
        <v>6634</v>
      </c>
      <c r="N11" s="20">
        <v>7257</v>
      </c>
      <c r="O11" s="20">
        <v>7316</v>
      </c>
      <c r="P11" s="20">
        <v>11856</v>
      </c>
      <c r="Q11" s="20">
        <v>11808</v>
      </c>
      <c r="R11" s="20">
        <v>30980</v>
      </c>
      <c r="S11" s="20">
        <v>13436</v>
      </c>
      <c r="T11" s="20">
        <v>11220</v>
      </c>
      <c r="U11" s="20">
        <v>20217</v>
      </c>
      <c r="V11" s="20">
        <v>44873</v>
      </c>
      <c r="W11" s="20">
        <v>84042</v>
      </c>
      <c r="X11" s="20">
        <v>1372363</v>
      </c>
      <c r="Y11" s="20">
        <v>-1288321</v>
      </c>
      <c r="Z11" s="21">
        <v>-93.876110037941856</v>
      </c>
      <c r="AA11" s="22">
        <v>1372363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-5984683</v>
      </c>
      <c r="D14" s="18"/>
      <c r="E14" s="19">
        <v>-19101299</v>
      </c>
      <c r="F14" s="20">
        <v>-26827006</v>
      </c>
      <c r="G14" s="20">
        <v>-2201000</v>
      </c>
      <c r="H14" s="20">
        <v>-1267986</v>
      </c>
      <c r="I14" s="20"/>
      <c r="J14" s="20">
        <v>-3468986</v>
      </c>
      <c r="K14" s="20">
        <v>-1086750</v>
      </c>
      <c r="L14" s="20">
        <v>-1362316</v>
      </c>
      <c r="M14" s="20">
        <v>-1124962</v>
      </c>
      <c r="N14" s="20">
        <v>-3574028</v>
      </c>
      <c r="O14" s="20">
        <v>-1226750</v>
      </c>
      <c r="P14" s="20">
        <v>-2288056</v>
      </c>
      <c r="Q14" s="20">
        <v>-29150</v>
      </c>
      <c r="R14" s="20">
        <v>-3543956</v>
      </c>
      <c r="S14" s="20">
        <v>-1137526</v>
      </c>
      <c r="T14" s="20">
        <v>-15619183</v>
      </c>
      <c r="U14" s="20">
        <v>-1497104</v>
      </c>
      <c r="V14" s="20">
        <v>-18253813</v>
      </c>
      <c r="W14" s="20">
        <v>-28840783</v>
      </c>
      <c r="X14" s="20">
        <v>-26827006</v>
      </c>
      <c r="Y14" s="20">
        <v>-2013777</v>
      </c>
      <c r="Z14" s="21">
        <v>7.5065290550872508</v>
      </c>
      <c r="AA14" s="22">
        <v>-26827006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3744536</v>
      </c>
      <c r="D17" s="26">
        <f>SUM(D6:D16)</f>
        <v>0</v>
      </c>
      <c r="E17" s="27">
        <f t="shared" si="0"/>
        <v>-9999768</v>
      </c>
      <c r="F17" s="28">
        <f t="shared" si="0"/>
        <v>-16207905</v>
      </c>
      <c r="G17" s="28">
        <f t="shared" si="0"/>
        <v>-1251459</v>
      </c>
      <c r="H17" s="28">
        <f t="shared" si="0"/>
        <v>-371997</v>
      </c>
      <c r="I17" s="28">
        <f t="shared" si="0"/>
        <v>1040381</v>
      </c>
      <c r="J17" s="28">
        <f t="shared" si="0"/>
        <v>-583075</v>
      </c>
      <c r="K17" s="28">
        <f t="shared" si="0"/>
        <v>-141304</v>
      </c>
      <c r="L17" s="28">
        <f t="shared" si="0"/>
        <v>-492932</v>
      </c>
      <c r="M17" s="28">
        <f t="shared" si="0"/>
        <v>-386957</v>
      </c>
      <c r="N17" s="28">
        <f t="shared" si="0"/>
        <v>-1021193</v>
      </c>
      <c r="O17" s="28">
        <f t="shared" si="0"/>
        <v>-355325</v>
      </c>
      <c r="P17" s="28">
        <f t="shared" si="0"/>
        <v>-1362744</v>
      </c>
      <c r="Q17" s="28">
        <f t="shared" si="0"/>
        <v>884130</v>
      </c>
      <c r="R17" s="28">
        <f t="shared" si="0"/>
        <v>-833939</v>
      </c>
      <c r="S17" s="28">
        <f t="shared" si="0"/>
        <v>-272909</v>
      </c>
      <c r="T17" s="28">
        <f t="shared" si="0"/>
        <v>-14718296</v>
      </c>
      <c r="U17" s="28">
        <f t="shared" si="0"/>
        <v>-684225</v>
      </c>
      <c r="V17" s="28">
        <f t="shared" si="0"/>
        <v>-15675430</v>
      </c>
      <c r="W17" s="28">
        <f t="shared" si="0"/>
        <v>-18113637</v>
      </c>
      <c r="X17" s="28">
        <f t="shared" si="0"/>
        <v>-16207905</v>
      </c>
      <c r="Y17" s="28">
        <f t="shared" si="0"/>
        <v>-1905732</v>
      </c>
      <c r="Z17" s="29">
        <f>+IF(X17&lt;&gt;0,+(Y17/X17)*100,0)</f>
        <v>11.758040289599426</v>
      </c>
      <c r="AA17" s="30">
        <f>SUM(AA6:AA16)</f>
        <v>-16207905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-11577195</v>
      </c>
      <c r="D26" s="18"/>
      <c r="E26" s="19">
        <v>-13051426</v>
      </c>
      <c r="F26" s="20">
        <v>-15772973</v>
      </c>
      <c r="G26" s="20">
        <v>-915961</v>
      </c>
      <c r="H26" s="20">
        <v>-722430</v>
      </c>
      <c r="I26" s="20">
        <v>-768255</v>
      </c>
      <c r="J26" s="20">
        <v>-2406646</v>
      </c>
      <c r="K26" s="20">
        <v>-4608853</v>
      </c>
      <c r="L26" s="20">
        <v>-1179138</v>
      </c>
      <c r="M26" s="20">
        <v>-1628433</v>
      </c>
      <c r="N26" s="20">
        <v>-7416424</v>
      </c>
      <c r="O26" s="20"/>
      <c r="P26" s="20">
        <v>-458633</v>
      </c>
      <c r="Q26" s="20">
        <v>-1742657</v>
      </c>
      <c r="R26" s="20">
        <v>-2201290</v>
      </c>
      <c r="S26" s="20"/>
      <c r="T26" s="20">
        <v>-611144</v>
      </c>
      <c r="U26" s="20">
        <v>-2307616</v>
      </c>
      <c r="V26" s="20">
        <v>-2918760</v>
      </c>
      <c r="W26" s="20">
        <v>-14943120</v>
      </c>
      <c r="X26" s="20">
        <v>-15772973</v>
      </c>
      <c r="Y26" s="20">
        <v>829853</v>
      </c>
      <c r="Z26" s="21">
        <v>-5.2612338840623138</v>
      </c>
      <c r="AA26" s="22">
        <v>-15772973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-11577195</v>
      </c>
      <c r="D27" s="26">
        <f>SUM(D21:D26)</f>
        <v>0</v>
      </c>
      <c r="E27" s="27">
        <f t="shared" si="1"/>
        <v>-13051426</v>
      </c>
      <c r="F27" s="28">
        <f t="shared" si="1"/>
        <v>-15772973</v>
      </c>
      <c r="G27" s="28">
        <f t="shared" si="1"/>
        <v>-915961</v>
      </c>
      <c r="H27" s="28">
        <f t="shared" si="1"/>
        <v>-722430</v>
      </c>
      <c r="I27" s="28">
        <f t="shared" si="1"/>
        <v>-768255</v>
      </c>
      <c r="J27" s="28">
        <f t="shared" si="1"/>
        <v>-2406646</v>
      </c>
      <c r="K27" s="28">
        <f t="shared" si="1"/>
        <v>-4608853</v>
      </c>
      <c r="L27" s="28">
        <f t="shared" si="1"/>
        <v>-1179138</v>
      </c>
      <c r="M27" s="28">
        <f t="shared" si="1"/>
        <v>-1628433</v>
      </c>
      <c r="N27" s="28">
        <f t="shared" si="1"/>
        <v>-7416424</v>
      </c>
      <c r="O27" s="28">
        <f t="shared" si="1"/>
        <v>0</v>
      </c>
      <c r="P27" s="28">
        <f t="shared" si="1"/>
        <v>-458633</v>
      </c>
      <c r="Q27" s="28">
        <f t="shared" si="1"/>
        <v>-1742657</v>
      </c>
      <c r="R27" s="28">
        <f t="shared" si="1"/>
        <v>-2201290</v>
      </c>
      <c r="S27" s="28">
        <f t="shared" si="1"/>
        <v>0</v>
      </c>
      <c r="T27" s="28">
        <f t="shared" si="1"/>
        <v>-611144</v>
      </c>
      <c r="U27" s="28">
        <f t="shared" si="1"/>
        <v>-2307616</v>
      </c>
      <c r="V27" s="28">
        <f t="shared" si="1"/>
        <v>-2918760</v>
      </c>
      <c r="W27" s="28">
        <f t="shared" si="1"/>
        <v>-14943120</v>
      </c>
      <c r="X27" s="28">
        <f t="shared" si="1"/>
        <v>-15772973</v>
      </c>
      <c r="Y27" s="28">
        <f t="shared" si="1"/>
        <v>829853</v>
      </c>
      <c r="Z27" s="29">
        <f>+IF(X27&lt;&gt;0,+(Y27/X27)*100,0)</f>
        <v>-5.2612338840623138</v>
      </c>
      <c r="AA27" s="30">
        <f>SUM(AA21:AA26)</f>
        <v>-15772973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-7832659</v>
      </c>
      <c r="D38" s="32">
        <f>+D17+D27+D36</f>
        <v>0</v>
      </c>
      <c r="E38" s="33">
        <f t="shared" si="3"/>
        <v>-23051194</v>
      </c>
      <c r="F38" s="2">
        <f t="shared" si="3"/>
        <v>-31980878</v>
      </c>
      <c r="G38" s="2">
        <f t="shared" si="3"/>
        <v>-2167420</v>
      </c>
      <c r="H38" s="2">
        <f t="shared" si="3"/>
        <v>-1094427</v>
      </c>
      <c r="I38" s="2">
        <f t="shared" si="3"/>
        <v>272126</v>
      </c>
      <c r="J38" s="2">
        <f t="shared" si="3"/>
        <v>-2989721</v>
      </c>
      <c r="K38" s="2">
        <f t="shared" si="3"/>
        <v>-4750157</v>
      </c>
      <c r="L38" s="2">
        <f t="shared" si="3"/>
        <v>-1672070</v>
      </c>
      <c r="M38" s="2">
        <f t="shared" si="3"/>
        <v>-2015390</v>
      </c>
      <c r="N38" s="2">
        <f t="shared" si="3"/>
        <v>-8437617</v>
      </c>
      <c r="O38" s="2">
        <f t="shared" si="3"/>
        <v>-355325</v>
      </c>
      <c r="P38" s="2">
        <f t="shared" si="3"/>
        <v>-1821377</v>
      </c>
      <c r="Q38" s="2">
        <f t="shared" si="3"/>
        <v>-858527</v>
      </c>
      <c r="R38" s="2">
        <f t="shared" si="3"/>
        <v>-3035229</v>
      </c>
      <c r="S38" s="2">
        <f t="shared" si="3"/>
        <v>-272909</v>
      </c>
      <c r="T38" s="2">
        <f t="shared" si="3"/>
        <v>-15329440</v>
      </c>
      <c r="U38" s="2">
        <f t="shared" si="3"/>
        <v>-2991841</v>
      </c>
      <c r="V38" s="2">
        <f t="shared" si="3"/>
        <v>-18594190</v>
      </c>
      <c r="W38" s="2">
        <f t="shared" si="3"/>
        <v>-33056757</v>
      </c>
      <c r="X38" s="2">
        <f t="shared" si="3"/>
        <v>-31980878</v>
      </c>
      <c r="Y38" s="2">
        <f t="shared" si="3"/>
        <v>-1075879</v>
      </c>
      <c r="Z38" s="34">
        <f>+IF(X38&lt;&gt;0,+(Y38/X38)*100,0)</f>
        <v>3.3641321542204059</v>
      </c>
      <c r="AA38" s="35">
        <f>+AA17+AA27+AA36</f>
        <v>-31980878</v>
      </c>
    </row>
    <row r="39" spans="1:27" x14ac:dyDescent="0.25">
      <c r="A39" s="23" t="s">
        <v>60</v>
      </c>
      <c r="B39" s="17"/>
      <c r="C39" s="32">
        <v>25766077</v>
      </c>
      <c r="D39" s="32"/>
      <c r="E39" s="33"/>
      <c r="F39" s="2"/>
      <c r="G39" s="2">
        <v>17935974</v>
      </c>
      <c r="H39" s="2">
        <f>+G40+H60</f>
        <v>15768554</v>
      </c>
      <c r="I39" s="2">
        <f>+H40+I60</f>
        <v>14674127</v>
      </c>
      <c r="J39" s="2">
        <f>+G39</f>
        <v>17935974</v>
      </c>
      <c r="K39" s="2">
        <f>+I40+K60</f>
        <v>14946253</v>
      </c>
      <c r="L39" s="2">
        <f>+K40+L60</f>
        <v>10196096</v>
      </c>
      <c r="M39" s="2">
        <f>+L40+M60</f>
        <v>8524026</v>
      </c>
      <c r="N39" s="2">
        <f>+K39</f>
        <v>14946253</v>
      </c>
      <c r="O39" s="2">
        <f>+M40+O60</f>
        <v>6508636</v>
      </c>
      <c r="P39" s="2">
        <f>+O40+P60</f>
        <v>6153311</v>
      </c>
      <c r="Q39" s="2">
        <f>+P40+Q60</f>
        <v>4331934</v>
      </c>
      <c r="R39" s="2">
        <f>+O39</f>
        <v>6508636</v>
      </c>
      <c r="S39" s="2">
        <f>+Q40+S60</f>
        <v>3473407</v>
      </c>
      <c r="T39" s="2">
        <f>+S40+T60</f>
        <v>3200498</v>
      </c>
      <c r="U39" s="2">
        <f>+T40+U60</f>
        <v>-12128942</v>
      </c>
      <c r="V39" s="2">
        <f>+S39</f>
        <v>3473407</v>
      </c>
      <c r="W39" s="2">
        <f>+G39</f>
        <v>17935974</v>
      </c>
      <c r="X39" s="2"/>
      <c r="Y39" s="2">
        <f>+W39-X39</f>
        <v>17935974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17933418</v>
      </c>
      <c r="D40" s="43">
        <f t="shared" ref="D40:AA40" si="4">+D38+D39</f>
        <v>0</v>
      </c>
      <c r="E40" s="44">
        <f t="shared" si="4"/>
        <v>-23051194</v>
      </c>
      <c r="F40" s="45">
        <f t="shared" si="4"/>
        <v>-31980878</v>
      </c>
      <c r="G40" s="45">
        <f t="shared" si="4"/>
        <v>15768554</v>
      </c>
      <c r="H40" s="45">
        <f t="shared" si="4"/>
        <v>14674127</v>
      </c>
      <c r="I40" s="45">
        <f t="shared" si="4"/>
        <v>14946253</v>
      </c>
      <c r="J40" s="45">
        <f>+I40</f>
        <v>14946253</v>
      </c>
      <c r="K40" s="45">
        <f t="shared" si="4"/>
        <v>10196096</v>
      </c>
      <c r="L40" s="45">
        <f t="shared" si="4"/>
        <v>8524026</v>
      </c>
      <c r="M40" s="45">
        <f t="shared" si="4"/>
        <v>6508636</v>
      </c>
      <c r="N40" s="45">
        <f>+M40</f>
        <v>6508636</v>
      </c>
      <c r="O40" s="45">
        <f t="shared" si="4"/>
        <v>6153311</v>
      </c>
      <c r="P40" s="45">
        <f t="shared" si="4"/>
        <v>4331934</v>
      </c>
      <c r="Q40" s="45">
        <f t="shared" si="4"/>
        <v>3473407</v>
      </c>
      <c r="R40" s="45">
        <f>+Q40</f>
        <v>3473407</v>
      </c>
      <c r="S40" s="45">
        <f t="shared" si="4"/>
        <v>3200498</v>
      </c>
      <c r="T40" s="45">
        <f t="shared" si="4"/>
        <v>-12128942</v>
      </c>
      <c r="U40" s="45">
        <f t="shared" si="4"/>
        <v>-15120783</v>
      </c>
      <c r="V40" s="45">
        <f>+U40</f>
        <v>-15120783</v>
      </c>
      <c r="W40" s="45">
        <f>+V40</f>
        <v>-15120783</v>
      </c>
      <c r="X40" s="45">
        <f t="shared" si="4"/>
        <v>-31980878</v>
      </c>
      <c r="Y40" s="45">
        <f t="shared" si="4"/>
        <v>16860095</v>
      </c>
      <c r="Z40" s="46">
        <f>+IF(X40&lt;&gt;0,+(Y40/X40)*100,0)</f>
        <v>-52.719299951677378</v>
      </c>
      <c r="AA40" s="47">
        <f t="shared" si="4"/>
        <v>-31980878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17935974</v>
      </c>
      <c r="J60">
        <v>17935974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61064320</v>
      </c>
      <c r="G7" s="20">
        <v>107300</v>
      </c>
      <c r="H7" s="20">
        <v>642873</v>
      </c>
      <c r="I7" s="20">
        <v>950005</v>
      </c>
      <c r="J7" s="20">
        <v>1700178</v>
      </c>
      <c r="K7" s="20">
        <v>935210</v>
      </c>
      <c r="L7" s="20">
        <v>1059535</v>
      </c>
      <c r="M7" s="20">
        <v>959260</v>
      </c>
      <c r="N7" s="20">
        <v>2954005</v>
      </c>
      <c r="O7" s="20">
        <v>1310121</v>
      </c>
      <c r="P7" s="20">
        <v>1186655</v>
      </c>
      <c r="Q7" s="20">
        <v>1276984</v>
      </c>
      <c r="R7" s="20">
        <v>3773760</v>
      </c>
      <c r="S7" s="20">
        <v>1076995</v>
      </c>
      <c r="T7" s="20">
        <v>1455120</v>
      </c>
      <c r="U7" s="20">
        <v>1214930</v>
      </c>
      <c r="V7" s="20">
        <v>3747045</v>
      </c>
      <c r="W7" s="20">
        <v>12174988</v>
      </c>
      <c r="X7" s="20">
        <v>61064320</v>
      </c>
      <c r="Y7" s="20">
        <v>-48889332</v>
      </c>
      <c r="Z7" s="21">
        <v>-80.062026401014535</v>
      </c>
      <c r="AA7" s="22">
        <v>61064320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67690</v>
      </c>
      <c r="G8" s="20"/>
      <c r="H8" s="20"/>
      <c r="I8" s="20">
        <v>10994</v>
      </c>
      <c r="J8" s="20">
        <v>10994</v>
      </c>
      <c r="K8" s="20">
        <v>2749</v>
      </c>
      <c r="L8" s="20">
        <v>4580</v>
      </c>
      <c r="M8" s="20"/>
      <c r="N8" s="20">
        <v>7329</v>
      </c>
      <c r="O8" s="20">
        <v>2748</v>
      </c>
      <c r="P8" s="20">
        <v>1634</v>
      </c>
      <c r="Q8" s="20"/>
      <c r="R8" s="20">
        <v>4382</v>
      </c>
      <c r="S8" s="20"/>
      <c r="T8" s="20"/>
      <c r="U8" s="20"/>
      <c r="V8" s="20"/>
      <c r="W8" s="20">
        <v>22705</v>
      </c>
      <c r="X8" s="20">
        <v>67690</v>
      </c>
      <c r="Y8" s="20">
        <v>-44985</v>
      </c>
      <c r="Z8" s="21">
        <v>-66.45737922883734</v>
      </c>
      <c r="AA8" s="22">
        <v>67690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4997</v>
      </c>
      <c r="L9" s="20">
        <v>1361</v>
      </c>
      <c r="M9" s="20">
        <v>200</v>
      </c>
      <c r="N9" s="20">
        <v>6558</v>
      </c>
      <c r="O9" s="20">
        <v>354</v>
      </c>
      <c r="P9" s="20">
        <v>21</v>
      </c>
      <c r="Q9" s="20"/>
      <c r="R9" s="20">
        <v>375</v>
      </c>
      <c r="S9" s="20"/>
      <c r="T9" s="20">
        <v>16</v>
      </c>
      <c r="U9" s="20"/>
      <c r="V9" s="20">
        <v>16</v>
      </c>
      <c r="W9" s="20">
        <v>6949</v>
      </c>
      <c r="X9" s="20"/>
      <c r="Y9" s="20">
        <v>6949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895405</v>
      </c>
      <c r="G11" s="20"/>
      <c r="H11" s="20"/>
      <c r="I11" s="20"/>
      <c r="J11" s="20"/>
      <c r="K11" s="20">
        <v>114</v>
      </c>
      <c r="L11" s="20">
        <v>3928</v>
      </c>
      <c r="M11" s="20">
        <v>3803</v>
      </c>
      <c r="N11" s="20">
        <v>7845</v>
      </c>
      <c r="O11" s="20">
        <v>6888</v>
      </c>
      <c r="P11" s="20">
        <v>8389</v>
      </c>
      <c r="Q11" s="20">
        <v>6576</v>
      </c>
      <c r="R11" s="20">
        <v>21853</v>
      </c>
      <c r="S11" s="20">
        <v>11944</v>
      </c>
      <c r="T11" s="20">
        <v>11308</v>
      </c>
      <c r="U11" s="20">
        <v>9145</v>
      </c>
      <c r="V11" s="20">
        <v>32397</v>
      </c>
      <c r="W11" s="20">
        <v>62095</v>
      </c>
      <c r="X11" s="20">
        <v>895405</v>
      </c>
      <c r="Y11" s="20">
        <v>-833310</v>
      </c>
      <c r="Z11" s="21">
        <v>-93.065149289986095</v>
      </c>
      <c r="AA11" s="22">
        <v>895405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-23052840</v>
      </c>
      <c r="G14" s="20">
        <v>-3746873</v>
      </c>
      <c r="H14" s="20">
        <v>-2690328</v>
      </c>
      <c r="I14" s="20">
        <v>-8378735</v>
      </c>
      <c r="J14" s="20">
        <v>-14815936</v>
      </c>
      <c r="K14" s="20">
        <v>-4883</v>
      </c>
      <c r="L14" s="20">
        <v>-3328219</v>
      </c>
      <c r="M14" s="20">
        <v>-11490040</v>
      </c>
      <c r="N14" s="20">
        <v>-14823142</v>
      </c>
      <c r="O14" s="20">
        <v>-177532</v>
      </c>
      <c r="P14" s="20">
        <v>-164000</v>
      </c>
      <c r="Q14" s="20">
        <v>-14606453</v>
      </c>
      <c r="R14" s="20">
        <v>-14947985</v>
      </c>
      <c r="S14" s="20">
        <v>-106180</v>
      </c>
      <c r="T14" s="20">
        <v>-132400</v>
      </c>
      <c r="U14" s="20"/>
      <c r="V14" s="20">
        <v>-238580</v>
      </c>
      <c r="W14" s="20">
        <v>-44825643</v>
      </c>
      <c r="X14" s="20">
        <v>-23052840</v>
      </c>
      <c r="Y14" s="20">
        <v>-21772803</v>
      </c>
      <c r="Z14" s="21">
        <v>94.447378283977159</v>
      </c>
      <c r="AA14" s="22">
        <v>-23052840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38974575</v>
      </c>
      <c r="G17" s="28">
        <f t="shared" si="0"/>
        <v>-3639573</v>
      </c>
      <c r="H17" s="28">
        <f t="shared" si="0"/>
        <v>-2047455</v>
      </c>
      <c r="I17" s="28">
        <f t="shared" si="0"/>
        <v>-7417736</v>
      </c>
      <c r="J17" s="28">
        <f t="shared" si="0"/>
        <v>-13104764</v>
      </c>
      <c r="K17" s="28">
        <f t="shared" si="0"/>
        <v>938187</v>
      </c>
      <c r="L17" s="28">
        <f t="shared" si="0"/>
        <v>-2258815</v>
      </c>
      <c r="M17" s="28">
        <f t="shared" si="0"/>
        <v>-10526777</v>
      </c>
      <c r="N17" s="28">
        <f t="shared" si="0"/>
        <v>-11847405</v>
      </c>
      <c r="O17" s="28">
        <f t="shared" si="0"/>
        <v>1142579</v>
      </c>
      <c r="P17" s="28">
        <f t="shared" si="0"/>
        <v>1032699</v>
      </c>
      <c r="Q17" s="28">
        <f t="shared" si="0"/>
        <v>-13322893</v>
      </c>
      <c r="R17" s="28">
        <f t="shared" si="0"/>
        <v>-11147615</v>
      </c>
      <c r="S17" s="28">
        <f t="shared" si="0"/>
        <v>982759</v>
      </c>
      <c r="T17" s="28">
        <f t="shared" si="0"/>
        <v>1334044</v>
      </c>
      <c r="U17" s="28">
        <f t="shared" si="0"/>
        <v>1224075</v>
      </c>
      <c r="V17" s="28">
        <f t="shared" si="0"/>
        <v>3540878</v>
      </c>
      <c r="W17" s="28">
        <f t="shared" si="0"/>
        <v>-32558906</v>
      </c>
      <c r="X17" s="28">
        <f t="shared" si="0"/>
        <v>38974575</v>
      </c>
      <c r="Y17" s="28">
        <f t="shared" si="0"/>
        <v>-71533481</v>
      </c>
      <c r="Z17" s="29">
        <f>+IF(X17&lt;&gt;0,+(Y17/X17)*100,0)</f>
        <v>-183.53883525349539</v>
      </c>
      <c r="AA17" s="30">
        <f>SUM(AA6:AA16)</f>
        <v>38974575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-402575</v>
      </c>
      <c r="G26" s="20"/>
      <c r="H26" s="20"/>
      <c r="I26" s="20"/>
      <c r="J26" s="20"/>
      <c r="K26" s="20"/>
      <c r="L26" s="20"/>
      <c r="M26" s="20"/>
      <c r="N26" s="20"/>
      <c r="O26" s="20">
        <v>-1173000</v>
      </c>
      <c r="P26" s="20"/>
      <c r="Q26" s="20"/>
      <c r="R26" s="20">
        <v>-1173000</v>
      </c>
      <c r="S26" s="20"/>
      <c r="T26" s="20"/>
      <c r="U26" s="20"/>
      <c r="V26" s="20"/>
      <c r="W26" s="20">
        <v>-1173000</v>
      </c>
      <c r="X26" s="20">
        <v>-402575</v>
      </c>
      <c r="Y26" s="20">
        <v>-770425</v>
      </c>
      <c r="Z26" s="21">
        <v>191.37427808482892</v>
      </c>
      <c r="AA26" s="22">
        <v>-402575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-402575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-1173000</v>
      </c>
      <c r="P27" s="28">
        <f t="shared" si="1"/>
        <v>0</v>
      </c>
      <c r="Q27" s="28">
        <f t="shared" si="1"/>
        <v>0</v>
      </c>
      <c r="R27" s="28">
        <f t="shared" si="1"/>
        <v>-1173000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-1173000</v>
      </c>
      <c r="X27" s="28">
        <f t="shared" si="1"/>
        <v>-402575</v>
      </c>
      <c r="Y27" s="28">
        <f t="shared" si="1"/>
        <v>-770425</v>
      </c>
      <c r="Z27" s="29">
        <f>+IF(X27&lt;&gt;0,+(Y27/X27)*100,0)</f>
        <v>191.37427808482892</v>
      </c>
      <c r="AA27" s="30">
        <f>SUM(AA21:AA26)</f>
        <v>-402575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38572000</v>
      </c>
      <c r="G38" s="2">
        <f t="shared" si="3"/>
        <v>-3639573</v>
      </c>
      <c r="H38" s="2">
        <f t="shared" si="3"/>
        <v>-2047455</v>
      </c>
      <c r="I38" s="2">
        <f t="shared" si="3"/>
        <v>-7417736</v>
      </c>
      <c r="J38" s="2">
        <f t="shared" si="3"/>
        <v>-13104764</v>
      </c>
      <c r="K38" s="2">
        <f t="shared" si="3"/>
        <v>938187</v>
      </c>
      <c r="L38" s="2">
        <f t="shared" si="3"/>
        <v>-2258815</v>
      </c>
      <c r="M38" s="2">
        <f t="shared" si="3"/>
        <v>-10526777</v>
      </c>
      <c r="N38" s="2">
        <f t="shared" si="3"/>
        <v>-11847405</v>
      </c>
      <c r="O38" s="2">
        <f t="shared" si="3"/>
        <v>-30421</v>
      </c>
      <c r="P38" s="2">
        <f t="shared" si="3"/>
        <v>1032699</v>
      </c>
      <c r="Q38" s="2">
        <f t="shared" si="3"/>
        <v>-13322893</v>
      </c>
      <c r="R38" s="2">
        <f t="shared" si="3"/>
        <v>-12320615</v>
      </c>
      <c r="S38" s="2">
        <f t="shared" si="3"/>
        <v>982759</v>
      </c>
      <c r="T38" s="2">
        <f t="shared" si="3"/>
        <v>1334044</v>
      </c>
      <c r="U38" s="2">
        <f t="shared" si="3"/>
        <v>1224075</v>
      </c>
      <c r="V38" s="2">
        <f t="shared" si="3"/>
        <v>3540878</v>
      </c>
      <c r="W38" s="2">
        <f t="shared" si="3"/>
        <v>-33731906</v>
      </c>
      <c r="X38" s="2">
        <f t="shared" si="3"/>
        <v>38572000</v>
      </c>
      <c r="Y38" s="2">
        <f t="shared" si="3"/>
        <v>-72303906</v>
      </c>
      <c r="Z38" s="34">
        <f>+IF(X38&lt;&gt;0,+(Y38/X38)*100,0)</f>
        <v>-187.45179404749558</v>
      </c>
      <c r="AA38" s="35">
        <f>+AA17+AA27+AA36</f>
        <v>38572000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-3639573</v>
      </c>
      <c r="I39" s="2">
        <f>+H40+I60</f>
        <v>-5687028</v>
      </c>
      <c r="J39" s="2">
        <f>+G39</f>
        <v>0</v>
      </c>
      <c r="K39" s="2">
        <f>+I40+K60</f>
        <v>-13104764</v>
      </c>
      <c r="L39" s="2">
        <f>+K40+L60</f>
        <v>-12166577</v>
      </c>
      <c r="M39" s="2">
        <f>+L40+M60</f>
        <v>-14425392</v>
      </c>
      <c r="N39" s="2">
        <f>+K39</f>
        <v>-13104764</v>
      </c>
      <c r="O39" s="2">
        <f>+M40+O60</f>
        <v>-24952169</v>
      </c>
      <c r="P39" s="2">
        <f>+O40+P60</f>
        <v>-24982590</v>
      </c>
      <c r="Q39" s="2">
        <f>+P40+Q60</f>
        <v>-23949891</v>
      </c>
      <c r="R39" s="2">
        <f>+O39</f>
        <v>-24952169</v>
      </c>
      <c r="S39" s="2">
        <f>+Q40+S60</f>
        <v>-37272784</v>
      </c>
      <c r="T39" s="2">
        <f>+S40+T60</f>
        <v>-36290025</v>
      </c>
      <c r="U39" s="2">
        <f>+T40+U60</f>
        <v>-34955981</v>
      </c>
      <c r="V39" s="2">
        <f>+S39</f>
        <v>-37272784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38572000</v>
      </c>
      <c r="G40" s="45">
        <f t="shared" si="4"/>
        <v>-3639573</v>
      </c>
      <c r="H40" s="45">
        <f t="shared" si="4"/>
        <v>-5687028</v>
      </c>
      <c r="I40" s="45">
        <f t="shared" si="4"/>
        <v>-13104764</v>
      </c>
      <c r="J40" s="45">
        <f>+I40</f>
        <v>-13104764</v>
      </c>
      <c r="K40" s="45">
        <f t="shared" si="4"/>
        <v>-12166577</v>
      </c>
      <c r="L40" s="45">
        <f t="shared" si="4"/>
        <v>-14425392</v>
      </c>
      <c r="M40" s="45">
        <f t="shared" si="4"/>
        <v>-24952169</v>
      </c>
      <c r="N40" s="45">
        <f>+M40</f>
        <v>-24952169</v>
      </c>
      <c r="O40" s="45">
        <f t="shared" si="4"/>
        <v>-24982590</v>
      </c>
      <c r="P40" s="45">
        <f t="shared" si="4"/>
        <v>-23949891</v>
      </c>
      <c r="Q40" s="45">
        <f t="shared" si="4"/>
        <v>-37272784</v>
      </c>
      <c r="R40" s="45">
        <f>+Q40</f>
        <v>-37272784</v>
      </c>
      <c r="S40" s="45">
        <f t="shared" si="4"/>
        <v>-36290025</v>
      </c>
      <c r="T40" s="45">
        <f t="shared" si="4"/>
        <v>-34955981</v>
      </c>
      <c r="U40" s="45">
        <f t="shared" si="4"/>
        <v>-33731906</v>
      </c>
      <c r="V40" s="45">
        <f>+U40</f>
        <v>-33731906</v>
      </c>
      <c r="W40" s="45">
        <f>+V40</f>
        <v>-33731906</v>
      </c>
      <c r="X40" s="45">
        <f t="shared" si="4"/>
        <v>38572000</v>
      </c>
      <c r="Y40" s="45">
        <f t="shared" si="4"/>
        <v>-72303906</v>
      </c>
      <c r="Z40" s="46">
        <f>+IF(X40&lt;&gt;0,+(Y40/X40)*100,0)</f>
        <v>-187.45179404749558</v>
      </c>
      <c r="AA40" s="47">
        <f t="shared" si="4"/>
        <v>38572000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14391514</v>
      </c>
      <c r="D7" s="18"/>
      <c r="E7" s="19">
        <v>22302751</v>
      </c>
      <c r="F7" s="20">
        <v>22302751</v>
      </c>
      <c r="G7" s="20">
        <v>1436695</v>
      </c>
      <c r="H7" s="20">
        <v>1298095</v>
      </c>
      <c r="I7" s="20">
        <v>1284698</v>
      </c>
      <c r="J7" s="20">
        <v>4019488</v>
      </c>
      <c r="K7" s="20">
        <v>1476589</v>
      </c>
      <c r="L7" s="20">
        <v>1238443</v>
      </c>
      <c r="M7" s="20">
        <v>1174317</v>
      </c>
      <c r="N7" s="20">
        <v>3889349</v>
      </c>
      <c r="O7" s="20">
        <v>1340064</v>
      </c>
      <c r="P7" s="20">
        <v>1105149</v>
      </c>
      <c r="Q7" s="20">
        <v>1389426</v>
      </c>
      <c r="R7" s="20">
        <v>3834639</v>
      </c>
      <c r="S7" s="20">
        <v>1233169</v>
      </c>
      <c r="T7" s="20">
        <v>1470988</v>
      </c>
      <c r="U7" s="20">
        <v>1474143</v>
      </c>
      <c r="V7" s="20">
        <v>4178300</v>
      </c>
      <c r="W7" s="20">
        <v>15921776</v>
      </c>
      <c r="X7" s="20">
        <v>22302751</v>
      </c>
      <c r="Y7" s="20">
        <v>-6380975</v>
      </c>
      <c r="Z7" s="21">
        <v>-28.610708158827581</v>
      </c>
      <c r="AA7" s="22">
        <v>22302751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-1024566</v>
      </c>
      <c r="D14" s="18"/>
      <c r="E14" s="19"/>
      <c r="F14" s="20">
        <v>303825</v>
      </c>
      <c r="G14" s="20">
        <v>-239649</v>
      </c>
      <c r="H14" s="20"/>
      <c r="I14" s="20"/>
      <c r="J14" s="20">
        <v>-239649</v>
      </c>
      <c r="K14" s="20"/>
      <c r="L14" s="20">
        <v>-120000</v>
      </c>
      <c r="M14" s="20"/>
      <c r="N14" s="20">
        <v>-120000</v>
      </c>
      <c r="O14" s="20"/>
      <c r="P14" s="20"/>
      <c r="Q14" s="20">
        <v>-132250</v>
      </c>
      <c r="R14" s="20">
        <v>-132250</v>
      </c>
      <c r="S14" s="20"/>
      <c r="T14" s="20"/>
      <c r="U14" s="20"/>
      <c r="V14" s="20"/>
      <c r="W14" s="20">
        <v>-491899</v>
      </c>
      <c r="X14" s="20">
        <v>303825</v>
      </c>
      <c r="Y14" s="20">
        <v>-795724</v>
      </c>
      <c r="Z14" s="21">
        <v>-261.90208179050438</v>
      </c>
      <c r="AA14" s="22">
        <v>303825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13366948</v>
      </c>
      <c r="D17" s="26">
        <f>SUM(D6:D16)</f>
        <v>0</v>
      </c>
      <c r="E17" s="27">
        <f t="shared" si="0"/>
        <v>22302751</v>
      </c>
      <c r="F17" s="28">
        <f t="shared" si="0"/>
        <v>22606576</v>
      </c>
      <c r="G17" s="28">
        <f t="shared" si="0"/>
        <v>1197046</v>
      </c>
      <c r="H17" s="28">
        <f t="shared" si="0"/>
        <v>1298095</v>
      </c>
      <c r="I17" s="28">
        <f t="shared" si="0"/>
        <v>1284698</v>
      </c>
      <c r="J17" s="28">
        <f t="shared" si="0"/>
        <v>3779839</v>
      </c>
      <c r="K17" s="28">
        <f t="shared" si="0"/>
        <v>1476589</v>
      </c>
      <c r="L17" s="28">
        <f t="shared" si="0"/>
        <v>1118443</v>
      </c>
      <c r="M17" s="28">
        <f t="shared" si="0"/>
        <v>1174317</v>
      </c>
      <c r="N17" s="28">
        <f t="shared" si="0"/>
        <v>3769349</v>
      </c>
      <c r="O17" s="28">
        <f t="shared" si="0"/>
        <v>1340064</v>
      </c>
      <c r="P17" s="28">
        <f t="shared" si="0"/>
        <v>1105149</v>
      </c>
      <c r="Q17" s="28">
        <f t="shared" si="0"/>
        <v>1257176</v>
      </c>
      <c r="R17" s="28">
        <f t="shared" si="0"/>
        <v>3702389</v>
      </c>
      <c r="S17" s="28">
        <f t="shared" si="0"/>
        <v>1233169</v>
      </c>
      <c r="T17" s="28">
        <f t="shared" si="0"/>
        <v>1470988</v>
      </c>
      <c r="U17" s="28">
        <f t="shared" si="0"/>
        <v>1474143</v>
      </c>
      <c r="V17" s="28">
        <f t="shared" si="0"/>
        <v>4178300</v>
      </c>
      <c r="W17" s="28">
        <f t="shared" si="0"/>
        <v>15429877</v>
      </c>
      <c r="X17" s="28">
        <f t="shared" si="0"/>
        <v>22606576</v>
      </c>
      <c r="Y17" s="28">
        <f t="shared" si="0"/>
        <v>-7176699</v>
      </c>
      <c r="Z17" s="29">
        <f>+IF(X17&lt;&gt;0,+(Y17/X17)*100,0)</f>
        <v>-31.746068046748878</v>
      </c>
      <c r="AA17" s="30">
        <f>SUM(AA6:AA16)</f>
        <v>22606576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-24154562</v>
      </c>
      <c r="D26" s="18"/>
      <c r="E26" s="19"/>
      <c r="F26" s="20">
        <v>1871805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1871805</v>
      </c>
      <c r="Y26" s="20">
        <v>-1871805</v>
      </c>
      <c r="Z26" s="21">
        <v>-100</v>
      </c>
      <c r="AA26" s="22">
        <v>1871805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-24154562</v>
      </c>
      <c r="D27" s="26">
        <f>SUM(D21:D26)</f>
        <v>0</v>
      </c>
      <c r="E27" s="27">
        <f t="shared" si="1"/>
        <v>0</v>
      </c>
      <c r="F27" s="28">
        <f t="shared" si="1"/>
        <v>1871805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1871805</v>
      </c>
      <c r="Y27" s="28">
        <f t="shared" si="1"/>
        <v>-1871805</v>
      </c>
      <c r="Z27" s="29">
        <f>+IF(X27&lt;&gt;0,+(Y27/X27)*100,0)</f>
        <v>-100</v>
      </c>
      <c r="AA27" s="30">
        <f>SUM(AA21:AA26)</f>
        <v>1871805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-10787614</v>
      </c>
      <c r="D38" s="32">
        <f>+D17+D27+D36</f>
        <v>0</v>
      </c>
      <c r="E38" s="33">
        <f t="shared" si="3"/>
        <v>22302751</v>
      </c>
      <c r="F38" s="2">
        <f t="shared" si="3"/>
        <v>24478381</v>
      </c>
      <c r="G38" s="2">
        <f t="shared" si="3"/>
        <v>1197046</v>
      </c>
      <c r="H38" s="2">
        <f t="shared" si="3"/>
        <v>1298095</v>
      </c>
      <c r="I38" s="2">
        <f t="shared" si="3"/>
        <v>1284698</v>
      </c>
      <c r="J38" s="2">
        <f t="shared" si="3"/>
        <v>3779839</v>
      </c>
      <c r="K38" s="2">
        <f t="shared" si="3"/>
        <v>1476589</v>
      </c>
      <c r="L38" s="2">
        <f t="shared" si="3"/>
        <v>1118443</v>
      </c>
      <c r="M38" s="2">
        <f t="shared" si="3"/>
        <v>1174317</v>
      </c>
      <c r="N38" s="2">
        <f t="shared" si="3"/>
        <v>3769349</v>
      </c>
      <c r="O38" s="2">
        <f t="shared" si="3"/>
        <v>1340064</v>
      </c>
      <c r="P38" s="2">
        <f t="shared" si="3"/>
        <v>1105149</v>
      </c>
      <c r="Q38" s="2">
        <f t="shared" si="3"/>
        <v>1257176</v>
      </c>
      <c r="R38" s="2">
        <f t="shared" si="3"/>
        <v>3702389</v>
      </c>
      <c r="S38" s="2">
        <f t="shared" si="3"/>
        <v>1233169</v>
      </c>
      <c r="T38" s="2">
        <f t="shared" si="3"/>
        <v>1470988</v>
      </c>
      <c r="U38" s="2">
        <f t="shared" si="3"/>
        <v>1474143</v>
      </c>
      <c r="V38" s="2">
        <f t="shared" si="3"/>
        <v>4178300</v>
      </c>
      <c r="W38" s="2">
        <f t="shared" si="3"/>
        <v>15429877</v>
      </c>
      <c r="X38" s="2">
        <f t="shared" si="3"/>
        <v>24478381</v>
      </c>
      <c r="Y38" s="2">
        <f t="shared" si="3"/>
        <v>-9048504</v>
      </c>
      <c r="Z38" s="34">
        <f>+IF(X38&lt;&gt;0,+(Y38/X38)*100,0)</f>
        <v>-36.965287859519798</v>
      </c>
      <c r="AA38" s="35">
        <f>+AA17+AA27+AA36</f>
        <v>24478381</v>
      </c>
    </row>
    <row r="39" spans="1:27" x14ac:dyDescent="0.25">
      <c r="A39" s="23" t="s">
        <v>60</v>
      </c>
      <c r="B39" s="17"/>
      <c r="C39" s="32">
        <v>7550455</v>
      </c>
      <c r="D39" s="32"/>
      <c r="E39" s="33"/>
      <c r="F39" s="2"/>
      <c r="G39" s="2">
        <v>-3267805</v>
      </c>
      <c r="H39" s="2">
        <f>+G40+H60</f>
        <v>-2070759</v>
      </c>
      <c r="I39" s="2">
        <f>+H40+I60</f>
        <v>-772664</v>
      </c>
      <c r="J39" s="2">
        <f>+G39</f>
        <v>-3267805</v>
      </c>
      <c r="K39" s="2">
        <f>+I40+K60</f>
        <v>512034</v>
      </c>
      <c r="L39" s="2">
        <f>+K40+L60</f>
        <v>1988623</v>
      </c>
      <c r="M39" s="2">
        <f>+L40+M60</f>
        <v>3107066</v>
      </c>
      <c r="N39" s="2">
        <f>+K39</f>
        <v>512034</v>
      </c>
      <c r="O39" s="2">
        <f>+M40+O60</f>
        <v>4281383</v>
      </c>
      <c r="P39" s="2">
        <f>+O40+P60</f>
        <v>5621447</v>
      </c>
      <c r="Q39" s="2">
        <f>+P40+Q60</f>
        <v>6726596</v>
      </c>
      <c r="R39" s="2">
        <f>+O39</f>
        <v>4281383</v>
      </c>
      <c r="S39" s="2">
        <f>+Q40+S60</f>
        <v>7983772</v>
      </c>
      <c r="T39" s="2">
        <f>+S40+T60</f>
        <v>9216941</v>
      </c>
      <c r="U39" s="2">
        <f>+T40+U60</f>
        <v>10687929</v>
      </c>
      <c r="V39" s="2">
        <f>+S39</f>
        <v>7983772</v>
      </c>
      <c r="W39" s="2">
        <f>+G39</f>
        <v>-3267805</v>
      </c>
      <c r="X39" s="2"/>
      <c r="Y39" s="2">
        <f>+W39-X39</f>
        <v>-3267805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-3237159</v>
      </c>
      <c r="D40" s="43">
        <f t="shared" ref="D40:AA40" si="4">+D38+D39</f>
        <v>0</v>
      </c>
      <c r="E40" s="44">
        <f t="shared" si="4"/>
        <v>22302751</v>
      </c>
      <c r="F40" s="45">
        <f t="shared" si="4"/>
        <v>24478381</v>
      </c>
      <c r="G40" s="45">
        <f t="shared" si="4"/>
        <v>-2070759</v>
      </c>
      <c r="H40" s="45">
        <f t="shared" si="4"/>
        <v>-772664</v>
      </c>
      <c r="I40" s="45">
        <f t="shared" si="4"/>
        <v>512034</v>
      </c>
      <c r="J40" s="45">
        <f>+I40</f>
        <v>512034</v>
      </c>
      <c r="K40" s="45">
        <f t="shared" si="4"/>
        <v>1988623</v>
      </c>
      <c r="L40" s="45">
        <f t="shared" si="4"/>
        <v>3107066</v>
      </c>
      <c r="M40" s="45">
        <f t="shared" si="4"/>
        <v>4281383</v>
      </c>
      <c r="N40" s="45">
        <f>+M40</f>
        <v>4281383</v>
      </c>
      <c r="O40" s="45">
        <f t="shared" si="4"/>
        <v>5621447</v>
      </c>
      <c r="P40" s="45">
        <f t="shared" si="4"/>
        <v>6726596</v>
      </c>
      <c r="Q40" s="45">
        <f t="shared" si="4"/>
        <v>7983772</v>
      </c>
      <c r="R40" s="45">
        <f>+Q40</f>
        <v>7983772</v>
      </c>
      <c r="S40" s="45">
        <f t="shared" si="4"/>
        <v>9216941</v>
      </c>
      <c r="T40" s="45">
        <f t="shared" si="4"/>
        <v>10687929</v>
      </c>
      <c r="U40" s="45">
        <f t="shared" si="4"/>
        <v>12162072</v>
      </c>
      <c r="V40" s="45">
        <f>+U40</f>
        <v>12162072</v>
      </c>
      <c r="W40" s="45">
        <f>+V40</f>
        <v>12162072</v>
      </c>
      <c r="X40" s="45">
        <f t="shared" si="4"/>
        <v>24478381</v>
      </c>
      <c r="Y40" s="45">
        <f t="shared" si="4"/>
        <v>-12316309</v>
      </c>
      <c r="Z40" s="46">
        <f>+IF(X40&lt;&gt;0,+(Y40/X40)*100,0)</f>
        <v>-50.315047388142212</v>
      </c>
      <c r="AA40" s="47">
        <f t="shared" si="4"/>
        <v>24478381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-3267805</v>
      </c>
      <c r="J60">
        <v>-3267805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5014024</v>
      </c>
      <c r="D7" s="18"/>
      <c r="E7" s="19">
        <v>16652</v>
      </c>
      <c r="F7" s="20">
        <v>16652</v>
      </c>
      <c r="G7" s="20">
        <v>313212</v>
      </c>
      <c r="H7" s="20"/>
      <c r="I7" s="20">
        <v>348218</v>
      </c>
      <c r="J7" s="20">
        <v>661430</v>
      </c>
      <c r="K7" s="20">
        <v>540001</v>
      </c>
      <c r="L7" s="20">
        <v>444338</v>
      </c>
      <c r="M7" s="20">
        <v>755926</v>
      </c>
      <c r="N7" s="20">
        <v>1740265</v>
      </c>
      <c r="O7" s="20">
        <v>448374</v>
      </c>
      <c r="P7" s="20">
        <v>406684</v>
      </c>
      <c r="Q7" s="20">
        <v>379934</v>
      </c>
      <c r="R7" s="20">
        <v>1234992</v>
      </c>
      <c r="S7" s="20">
        <v>479344</v>
      </c>
      <c r="T7" s="20">
        <v>396797</v>
      </c>
      <c r="U7" s="20">
        <v>428326</v>
      </c>
      <c r="V7" s="20">
        <v>1304467</v>
      </c>
      <c r="W7" s="20">
        <v>4941154</v>
      </c>
      <c r="X7" s="20">
        <v>16652</v>
      </c>
      <c r="Y7" s="20">
        <v>4924502</v>
      </c>
      <c r="Z7" s="21">
        <v>29573.036271919289</v>
      </c>
      <c r="AA7" s="22">
        <v>16652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-559360</v>
      </c>
      <c r="D14" s="18"/>
      <c r="E14" s="19"/>
      <c r="F14" s="20"/>
      <c r="G14" s="20">
        <v>-18998</v>
      </c>
      <c r="H14" s="20"/>
      <c r="I14" s="20">
        <v>-9030</v>
      </c>
      <c r="J14" s="20">
        <v>-28028</v>
      </c>
      <c r="K14" s="20">
        <v>9499</v>
      </c>
      <c r="L14" s="20">
        <v>-9499</v>
      </c>
      <c r="M14" s="20">
        <v>-226600</v>
      </c>
      <c r="N14" s="20">
        <v>-226600</v>
      </c>
      <c r="O14" s="20"/>
      <c r="P14" s="20">
        <v>-14950</v>
      </c>
      <c r="Q14" s="20">
        <v>-6300</v>
      </c>
      <c r="R14" s="20">
        <v>-21250</v>
      </c>
      <c r="S14" s="20">
        <v>-27100</v>
      </c>
      <c r="T14" s="20">
        <v>-24800</v>
      </c>
      <c r="U14" s="20">
        <v>-67080</v>
      </c>
      <c r="V14" s="20">
        <v>-118980</v>
      </c>
      <c r="W14" s="20">
        <v>-394858</v>
      </c>
      <c r="X14" s="20"/>
      <c r="Y14" s="20">
        <v>-394858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4454664</v>
      </c>
      <c r="D17" s="26">
        <f>SUM(D6:D16)</f>
        <v>0</v>
      </c>
      <c r="E17" s="27">
        <f t="shared" si="0"/>
        <v>16652</v>
      </c>
      <c r="F17" s="28">
        <f t="shared" si="0"/>
        <v>16652</v>
      </c>
      <c r="G17" s="28">
        <f t="shared" si="0"/>
        <v>294214</v>
      </c>
      <c r="H17" s="28">
        <f t="shared" si="0"/>
        <v>0</v>
      </c>
      <c r="I17" s="28">
        <f t="shared" si="0"/>
        <v>339188</v>
      </c>
      <c r="J17" s="28">
        <f t="shared" si="0"/>
        <v>633402</v>
      </c>
      <c r="K17" s="28">
        <f t="shared" si="0"/>
        <v>549500</v>
      </c>
      <c r="L17" s="28">
        <f t="shared" si="0"/>
        <v>434839</v>
      </c>
      <c r="M17" s="28">
        <f t="shared" si="0"/>
        <v>529326</v>
      </c>
      <c r="N17" s="28">
        <f t="shared" si="0"/>
        <v>1513665</v>
      </c>
      <c r="O17" s="28">
        <f t="shared" si="0"/>
        <v>448374</v>
      </c>
      <c r="P17" s="28">
        <f t="shared" si="0"/>
        <v>391734</v>
      </c>
      <c r="Q17" s="28">
        <f t="shared" si="0"/>
        <v>373634</v>
      </c>
      <c r="R17" s="28">
        <f t="shared" si="0"/>
        <v>1213742</v>
      </c>
      <c r="S17" s="28">
        <f t="shared" si="0"/>
        <v>452244</v>
      </c>
      <c r="T17" s="28">
        <f t="shared" si="0"/>
        <v>371997</v>
      </c>
      <c r="U17" s="28">
        <f t="shared" si="0"/>
        <v>361246</v>
      </c>
      <c r="V17" s="28">
        <f t="shared" si="0"/>
        <v>1185487</v>
      </c>
      <c r="W17" s="28">
        <f t="shared" si="0"/>
        <v>4546296</v>
      </c>
      <c r="X17" s="28">
        <f t="shared" si="0"/>
        <v>16652</v>
      </c>
      <c r="Y17" s="28">
        <f t="shared" si="0"/>
        <v>4529644</v>
      </c>
      <c r="Z17" s="29">
        <f>+IF(X17&lt;&gt;0,+(Y17/X17)*100,0)</f>
        <v>27201.801585395144</v>
      </c>
      <c r="AA17" s="30">
        <f>SUM(AA6:AA16)</f>
        <v>16652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-1233950</v>
      </c>
      <c r="D26" s="18"/>
      <c r="E26" s="19">
        <v>-2400000</v>
      </c>
      <c r="F26" s="20">
        <v>-10110008</v>
      </c>
      <c r="G26" s="20"/>
      <c r="H26" s="20"/>
      <c r="I26" s="20"/>
      <c r="J26" s="20"/>
      <c r="K26" s="20"/>
      <c r="L26" s="20"/>
      <c r="M26" s="20">
        <v>-10016500</v>
      </c>
      <c r="N26" s="20">
        <v>-10016500</v>
      </c>
      <c r="O26" s="20"/>
      <c r="P26" s="20"/>
      <c r="Q26" s="20"/>
      <c r="R26" s="20"/>
      <c r="S26" s="20"/>
      <c r="T26" s="20">
        <v>-1395000</v>
      </c>
      <c r="U26" s="20"/>
      <c r="V26" s="20">
        <v>-1395000</v>
      </c>
      <c r="W26" s="20">
        <v>-11411500</v>
      </c>
      <c r="X26" s="20">
        <v>-10110008</v>
      </c>
      <c r="Y26" s="20">
        <v>-1301492</v>
      </c>
      <c r="Z26" s="21">
        <v>12.873303364349464</v>
      </c>
      <c r="AA26" s="22">
        <v>-10110008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-1233950</v>
      </c>
      <c r="D27" s="26">
        <f>SUM(D21:D26)</f>
        <v>0</v>
      </c>
      <c r="E27" s="27">
        <f t="shared" si="1"/>
        <v>-2400000</v>
      </c>
      <c r="F27" s="28">
        <f t="shared" si="1"/>
        <v>-10110008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-10016500</v>
      </c>
      <c r="N27" s="28">
        <f t="shared" si="1"/>
        <v>-10016500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-1395000</v>
      </c>
      <c r="U27" s="28">
        <f t="shared" si="1"/>
        <v>0</v>
      </c>
      <c r="V27" s="28">
        <f t="shared" si="1"/>
        <v>-1395000</v>
      </c>
      <c r="W27" s="28">
        <f t="shared" si="1"/>
        <v>-11411500</v>
      </c>
      <c r="X27" s="28">
        <f t="shared" si="1"/>
        <v>-10110008</v>
      </c>
      <c r="Y27" s="28">
        <f t="shared" si="1"/>
        <v>-1301492</v>
      </c>
      <c r="Z27" s="29">
        <f>+IF(X27&lt;&gt;0,+(Y27/X27)*100,0)</f>
        <v>12.873303364349464</v>
      </c>
      <c r="AA27" s="30">
        <f>SUM(AA21:AA26)</f>
        <v>-10110008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3220714</v>
      </c>
      <c r="D38" s="32">
        <f>+D17+D27+D36</f>
        <v>0</v>
      </c>
      <c r="E38" s="33">
        <f t="shared" si="3"/>
        <v>-2383348</v>
      </c>
      <c r="F38" s="2">
        <f t="shared" si="3"/>
        <v>-10093356</v>
      </c>
      <c r="G38" s="2">
        <f t="shared" si="3"/>
        <v>294214</v>
      </c>
      <c r="H38" s="2">
        <f t="shared" si="3"/>
        <v>0</v>
      </c>
      <c r="I38" s="2">
        <f t="shared" si="3"/>
        <v>339188</v>
      </c>
      <c r="J38" s="2">
        <f t="shared" si="3"/>
        <v>633402</v>
      </c>
      <c r="K38" s="2">
        <f t="shared" si="3"/>
        <v>549500</v>
      </c>
      <c r="L38" s="2">
        <f t="shared" si="3"/>
        <v>434839</v>
      </c>
      <c r="M38" s="2">
        <f t="shared" si="3"/>
        <v>-9487174</v>
      </c>
      <c r="N38" s="2">
        <f t="shared" si="3"/>
        <v>-8502835</v>
      </c>
      <c r="O38" s="2">
        <f t="shared" si="3"/>
        <v>448374</v>
      </c>
      <c r="P38" s="2">
        <f t="shared" si="3"/>
        <v>391734</v>
      </c>
      <c r="Q38" s="2">
        <f t="shared" si="3"/>
        <v>373634</v>
      </c>
      <c r="R38" s="2">
        <f t="shared" si="3"/>
        <v>1213742</v>
      </c>
      <c r="S38" s="2">
        <f t="shared" si="3"/>
        <v>452244</v>
      </c>
      <c r="T38" s="2">
        <f t="shared" si="3"/>
        <v>-1023003</v>
      </c>
      <c r="U38" s="2">
        <f t="shared" si="3"/>
        <v>361246</v>
      </c>
      <c r="V38" s="2">
        <f t="shared" si="3"/>
        <v>-209513</v>
      </c>
      <c r="W38" s="2">
        <f t="shared" si="3"/>
        <v>-6865204</v>
      </c>
      <c r="X38" s="2">
        <f t="shared" si="3"/>
        <v>-10093356</v>
      </c>
      <c r="Y38" s="2">
        <f t="shared" si="3"/>
        <v>3228152</v>
      </c>
      <c r="Z38" s="34">
        <f>+IF(X38&lt;&gt;0,+(Y38/X38)*100,0)</f>
        <v>-31.982940064731689</v>
      </c>
      <c r="AA38" s="35">
        <f>+AA17+AA27+AA36</f>
        <v>-10093356</v>
      </c>
    </row>
    <row r="39" spans="1:27" x14ac:dyDescent="0.25">
      <c r="A39" s="23" t="s">
        <v>60</v>
      </c>
      <c r="B39" s="17"/>
      <c r="C39" s="32">
        <v>17400398</v>
      </c>
      <c r="D39" s="32"/>
      <c r="E39" s="33"/>
      <c r="F39" s="2"/>
      <c r="G39" s="2">
        <v>20646785</v>
      </c>
      <c r="H39" s="2">
        <f>+G40+H60</f>
        <v>20940999</v>
      </c>
      <c r="I39" s="2">
        <f>+H40+I60</f>
        <v>20940999</v>
      </c>
      <c r="J39" s="2">
        <f>+G39</f>
        <v>20646785</v>
      </c>
      <c r="K39" s="2">
        <f>+I40+K60</f>
        <v>21280187</v>
      </c>
      <c r="L39" s="2">
        <f>+K40+L60</f>
        <v>21829687</v>
      </c>
      <c r="M39" s="2">
        <f>+L40+M60</f>
        <v>22264526</v>
      </c>
      <c r="N39" s="2">
        <f>+K39</f>
        <v>21280187</v>
      </c>
      <c r="O39" s="2">
        <f>+M40+O60</f>
        <v>12777352</v>
      </c>
      <c r="P39" s="2">
        <f>+O40+P60</f>
        <v>13225726</v>
      </c>
      <c r="Q39" s="2">
        <f>+P40+Q60</f>
        <v>13617460</v>
      </c>
      <c r="R39" s="2">
        <f>+O39</f>
        <v>12777352</v>
      </c>
      <c r="S39" s="2">
        <f>+Q40+S60</f>
        <v>13991094</v>
      </c>
      <c r="T39" s="2">
        <f>+S40+T60</f>
        <v>14443339</v>
      </c>
      <c r="U39" s="2">
        <f>+T40+U60</f>
        <v>13420336</v>
      </c>
      <c r="V39" s="2">
        <f>+S39</f>
        <v>13991094</v>
      </c>
      <c r="W39" s="2">
        <f>+G39</f>
        <v>20646785</v>
      </c>
      <c r="X39" s="2"/>
      <c r="Y39" s="2">
        <f>+W39-X39</f>
        <v>20646785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20621112</v>
      </c>
      <c r="D40" s="43">
        <f t="shared" ref="D40:AA40" si="4">+D38+D39</f>
        <v>0</v>
      </c>
      <c r="E40" s="44">
        <f t="shared" si="4"/>
        <v>-2383348</v>
      </c>
      <c r="F40" s="45">
        <f t="shared" si="4"/>
        <v>-10093356</v>
      </c>
      <c r="G40" s="45">
        <f t="shared" si="4"/>
        <v>20940999</v>
      </c>
      <c r="H40" s="45">
        <f t="shared" si="4"/>
        <v>20940999</v>
      </c>
      <c r="I40" s="45">
        <f t="shared" si="4"/>
        <v>21280187</v>
      </c>
      <c r="J40" s="45">
        <f>+I40</f>
        <v>21280187</v>
      </c>
      <c r="K40" s="45">
        <f t="shared" si="4"/>
        <v>21829687</v>
      </c>
      <c r="L40" s="45">
        <f t="shared" si="4"/>
        <v>22264526</v>
      </c>
      <c r="M40" s="45">
        <f t="shared" si="4"/>
        <v>12777352</v>
      </c>
      <c r="N40" s="45">
        <f>+M40</f>
        <v>12777352</v>
      </c>
      <c r="O40" s="45">
        <f t="shared" si="4"/>
        <v>13225726</v>
      </c>
      <c r="P40" s="45">
        <f t="shared" si="4"/>
        <v>13617460</v>
      </c>
      <c r="Q40" s="45">
        <f t="shared" si="4"/>
        <v>13991094</v>
      </c>
      <c r="R40" s="45">
        <f>+Q40</f>
        <v>13991094</v>
      </c>
      <c r="S40" s="45">
        <f t="shared" si="4"/>
        <v>14443338</v>
      </c>
      <c r="T40" s="45">
        <f t="shared" si="4"/>
        <v>13420336</v>
      </c>
      <c r="U40" s="45">
        <f t="shared" si="4"/>
        <v>13781582</v>
      </c>
      <c r="V40" s="45">
        <f>+U40</f>
        <v>13781582</v>
      </c>
      <c r="W40" s="45">
        <f>+V40</f>
        <v>13781582</v>
      </c>
      <c r="X40" s="45">
        <f t="shared" si="4"/>
        <v>-10093356</v>
      </c>
      <c r="Y40" s="45">
        <f t="shared" si="4"/>
        <v>23874937</v>
      </c>
      <c r="Z40" s="46">
        <f>+IF(X40&lt;&gt;0,+(Y40/X40)*100,0)</f>
        <v>-236.5411167504644</v>
      </c>
      <c r="AA40" s="47">
        <f t="shared" si="4"/>
        <v>-10093356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20646785</v>
      </c>
      <c r="J60">
        <v>20646785</v>
      </c>
      <c r="T60">
        <v>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5031372</v>
      </c>
      <c r="D7" s="18"/>
      <c r="E7" s="19">
        <v>9268271</v>
      </c>
      <c r="F7" s="20">
        <v>9129754</v>
      </c>
      <c r="G7" s="20">
        <v>545171</v>
      </c>
      <c r="H7" s="20">
        <v>728033</v>
      </c>
      <c r="I7" s="20">
        <v>279579</v>
      </c>
      <c r="J7" s="20">
        <v>1552783</v>
      </c>
      <c r="K7" s="20">
        <v>930282</v>
      </c>
      <c r="L7" s="20">
        <v>585613</v>
      </c>
      <c r="M7" s="20">
        <v>600385</v>
      </c>
      <c r="N7" s="20">
        <v>2116280</v>
      </c>
      <c r="O7" s="20">
        <v>583325</v>
      </c>
      <c r="P7" s="20">
        <v>561980</v>
      </c>
      <c r="Q7" s="20">
        <v>648750</v>
      </c>
      <c r="R7" s="20">
        <v>1794055</v>
      </c>
      <c r="S7" s="20">
        <v>610021</v>
      </c>
      <c r="T7" s="20">
        <v>663627</v>
      </c>
      <c r="U7" s="20">
        <v>638684</v>
      </c>
      <c r="V7" s="20">
        <v>1912332</v>
      </c>
      <c r="W7" s="20">
        <v>7375450</v>
      </c>
      <c r="X7" s="20">
        <v>9129754</v>
      </c>
      <c r="Y7" s="20">
        <v>-1754304</v>
      </c>
      <c r="Z7" s="21">
        <v>-19.215238439064187</v>
      </c>
      <c r="AA7" s="22">
        <v>9129754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35506365</v>
      </c>
      <c r="D9" s="18"/>
      <c r="E9" s="19">
        <v>22247102</v>
      </c>
      <c r="F9" s="20">
        <v>22247102</v>
      </c>
      <c r="G9" s="20"/>
      <c r="H9" s="20">
        <v>8985221</v>
      </c>
      <c r="I9" s="20"/>
      <c r="J9" s="20">
        <v>8985221</v>
      </c>
      <c r="K9" s="20"/>
      <c r="L9" s="20"/>
      <c r="M9" s="20">
        <v>7321254</v>
      </c>
      <c r="N9" s="20">
        <v>7321254</v>
      </c>
      <c r="O9" s="20"/>
      <c r="P9" s="20"/>
      <c r="Q9" s="20">
        <v>5940627</v>
      </c>
      <c r="R9" s="20">
        <v>5940627</v>
      </c>
      <c r="S9" s="20"/>
      <c r="T9" s="20"/>
      <c r="U9" s="20"/>
      <c r="V9" s="20"/>
      <c r="W9" s="20">
        <v>22247102</v>
      </c>
      <c r="X9" s="20">
        <v>22247102</v>
      </c>
      <c r="Y9" s="20"/>
      <c r="Z9" s="21"/>
      <c r="AA9" s="22">
        <v>22247102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-26446171</v>
      </c>
      <c r="D14" s="18"/>
      <c r="E14" s="19"/>
      <c r="F14" s="20">
        <v>-2113352</v>
      </c>
      <c r="G14" s="20">
        <v>-1210760</v>
      </c>
      <c r="H14" s="20">
        <v>-2793926</v>
      </c>
      <c r="I14" s="20">
        <v>-2489586</v>
      </c>
      <c r="J14" s="20">
        <v>-6494272</v>
      </c>
      <c r="K14" s="20">
        <v>-2079703</v>
      </c>
      <c r="L14" s="20">
        <v>-2977367</v>
      </c>
      <c r="M14" s="20">
        <v>-17394</v>
      </c>
      <c r="N14" s="20">
        <v>-5074464</v>
      </c>
      <c r="O14" s="20">
        <v>-4301409</v>
      </c>
      <c r="P14" s="20">
        <v>-1580360</v>
      </c>
      <c r="Q14" s="20">
        <v>-4527334</v>
      </c>
      <c r="R14" s="20">
        <v>-10409103</v>
      </c>
      <c r="S14" s="20">
        <v>-2140554</v>
      </c>
      <c r="T14" s="20">
        <v>-1291881</v>
      </c>
      <c r="U14" s="20">
        <v>-2904867</v>
      </c>
      <c r="V14" s="20">
        <v>-6337302</v>
      </c>
      <c r="W14" s="20">
        <v>-28315141</v>
      </c>
      <c r="X14" s="20">
        <v>-2113352</v>
      </c>
      <c r="Y14" s="20">
        <v>-26201789</v>
      </c>
      <c r="Z14" s="21">
        <v>1239.8213359629631</v>
      </c>
      <c r="AA14" s="22">
        <v>-2113352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14091566</v>
      </c>
      <c r="D17" s="26">
        <f>SUM(D6:D16)</f>
        <v>0</v>
      </c>
      <c r="E17" s="27">
        <f t="shared" si="0"/>
        <v>31515373</v>
      </c>
      <c r="F17" s="28">
        <f t="shared" si="0"/>
        <v>29263504</v>
      </c>
      <c r="G17" s="28">
        <f t="shared" si="0"/>
        <v>-665589</v>
      </c>
      <c r="H17" s="28">
        <f t="shared" si="0"/>
        <v>6919328</v>
      </c>
      <c r="I17" s="28">
        <f t="shared" si="0"/>
        <v>-2210007</v>
      </c>
      <c r="J17" s="28">
        <f t="shared" si="0"/>
        <v>4043732</v>
      </c>
      <c r="K17" s="28">
        <f t="shared" si="0"/>
        <v>-1149421</v>
      </c>
      <c r="L17" s="28">
        <f t="shared" si="0"/>
        <v>-2391754</v>
      </c>
      <c r="M17" s="28">
        <f t="shared" si="0"/>
        <v>7904245</v>
      </c>
      <c r="N17" s="28">
        <f t="shared" si="0"/>
        <v>4363070</v>
      </c>
      <c r="O17" s="28">
        <f t="shared" si="0"/>
        <v>-3718084</v>
      </c>
      <c r="P17" s="28">
        <f t="shared" si="0"/>
        <v>-1018380</v>
      </c>
      <c r="Q17" s="28">
        <f t="shared" si="0"/>
        <v>2062043</v>
      </c>
      <c r="R17" s="28">
        <f t="shared" si="0"/>
        <v>-2674421</v>
      </c>
      <c r="S17" s="28">
        <f t="shared" si="0"/>
        <v>-1530533</v>
      </c>
      <c r="T17" s="28">
        <f t="shared" si="0"/>
        <v>-628254</v>
      </c>
      <c r="U17" s="28">
        <f t="shared" si="0"/>
        <v>-2266183</v>
      </c>
      <c r="V17" s="28">
        <f t="shared" si="0"/>
        <v>-4424970</v>
      </c>
      <c r="W17" s="28">
        <f t="shared" si="0"/>
        <v>1307411</v>
      </c>
      <c r="X17" s="28">
        <f t="shared" si="0"/>
        <v>29263504</v>
      </c>
      <c r="Y17" s="28">
        <f t="shared" si="0"/>
        <v>-27956093</v>
      </c>
      <c r="Z17" s="29">
        <f>+IF(X17&lt;&gt;0,+(Y17/X17)*100,0)</f>
        <v>-95.532281438340391</v>
      </c>
      <c r="AA17" s="30">
        <f>SUM(AA6:AA16)</f>
        <v>29263504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-26000</v>
      </c>
      <c r="D26" s="18"/>
      <c r="E26" s="19">
        <v>-99595086</v>
      </c>
      <c r="F26" s="20">
        <v>-156324063</v>
      </c>
      <c r="G26" s="20"/>
      <c r="H26" s="20"/>
      <c r="I26" s="20"/>
      <c r="J26" s="20"/>
      <c r="K26" s="20">
        <v>-89100</v>
      </c>
      <c r="L26" s="20"/>
      <c r="M26" s="20"/>
      <c r="N26" s="20">
        <v>-89100</v>
      </c>
      <c r="O26" s="20"/>
      <c r="P26" s="20"/>
      <c r="Q26" s="20"/>
      <c r="R26" s="20"/>
      <c r="S26" s="20">
        <v>-1150000</v>
      </c>
      <c r="T26" s="20"/>
      <c r="U26" s="20">
        <v>-15000</v>
      </c>
      <c r="V26" s="20">
        <v>-1165000</v>
      </c>
      <c r="W26" s="20">
        <v>-1254100</v>
      </c>
      <c r="X26" s="20">
        <v>-156324063</v>
      </c>
      <c r="Y26" s="20">
        <v>155069963</v>
      </c>
      <c r="Z26" s="21">
        <v>-99.197756266097045</v>
      </c>
      <c r="AA26" s="22">
        <v>-156324063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-26000</v>
      </c>
      <c r="D27" s="26">
        <f>SUM(D21:D26)</f>
        <v>0</v>
      </c>
      <c r="E27" s="27">
        <f t="shared" si="1"/>
        <v>-99595086</v>
      </c>
      <c r="F27" s="28">
        <f t="shared" si="1"/>
        <v>-156324063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-89100</v>
      </c>
      <c r="L27" s="28">
        <f t="shared" si="1"/>
        <v>0</v>
      </c>
      <c r="M27" s="28">
        <f t="shared" si="1"/>
        <v>0</v>
      </c>
      <c r="N27" s="28">
        <f t="shared" si="1"/>
        <v>-89100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-1150000</v>
      </c>
      <c r="T27" s="28">
        <f t="shared" si="1"/>
        <v>0</v>
      </c>
      <c r="U27" s="28">
        <f t="shared" si="1"/>
        <v>-15000</v>
      </c>
      <c r="V27" s="28">
        <f t="shared" si="1"/>
        <v>-1165000</v>
      </c>
      <c r="W27" s="28">
        <f t="shared" si="1"/>
        <v>-1254100</v>
      </c>
      <c r="X27" s="28">
        <f t="shared" si="1"/>
        <v>-156324063</v>
      </c>
      <c r="Y27" s="28">
        <f t="shared" si="1"/>
        <v>155069963</v>
      </c>
      <c r="Z27" s="29">
        <f>+IF(X27&lt;&gt;0,+(Y27/X27)*100,0)</f>
        <v>-99.197756266097045</v>
      </c>
      <c r="AA27" s="30">
        <f>SUM(AA21:AA26)</f>
        <v>-156324063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14065566</v>
      </c>
      <c r="D38" s="32">
        <f>+D17+D27+D36</f>
        <v>0</v>
      </c>
      <c r="E38" s="33">
        <f t="shared" si="3"/>
        <v>-68079713</v>
      </c>
      <c r="F38" s="2">
        <f t="shared" si="3"/>
        <v>-127060559</v>
      </c>
      <c r="G38" s="2">
        <f t="shared" si="3"/>
        <v>-665589</v>
      </c>
      <c r="H38" s="2">
        <f t="shared" si="3"/>
        <v>6919328</v>
      </c>
      <c r="I38" s="2">
        <f t="shared" si="3"/>
        <v>-2210007</v>
      </c>
      <c r="J38" s="2">
        <f t="shared" si="3"/>
        <v>4043732</v>
      </c>
      <c r="K38" s="2">
        <f t="shared" si="3"/>
        <v>-1238521</v>
      </c>
      <c r="L38" s="2">
        <f t="shared" si="3"/>
        <v>-2391754</v>
      </c>
      <c r="M38" s="2">
        <f t="shared" si="3"/>
        <v>7904245</v>
      </c>
      <c r="N38" s="2">
        <f t="shared" si="3"/>
        <v>4273970</v>
      </c>
      <c r="O38" s="2">
        <f t="shared" si="3"/>
        <v>-3718084</v>
      </c>
      <c r="P38" s="2">
        <f t="shared" si="3"/>
        <v>-1018380</v>
      </c>
      <c r="Q38" s="2">
        <f t="shared" si="3"/>
        <v>2062043</v>
      </c>
      <c r="R38" s="2">
        <f t="shared" si="3"/>
        <v>-2674421</v>
      </c>
      <c r="S38" s="2">
        <f t="shared" si="3"/>
        <v>-2680533</v>
      </c>
      <c r="T38" s="2">
        <f t="shared" si="3"/>
        <v>-628254</v>
      </c>
      <c r="U38" s="2">
        <f t="shared" si="3"/>
        <v>-2281183</v>
      </c>
      <c r="V38" s="2">
        <f t="shared" si="3"/>
        <v>-5589970</v>
      </c>
      <c r="W38" s="2">
        <f t="shared" si="3"/>
        <v>53311</v>
      </c>
      <c r="X38" s="2">
        <f t="shared" si="3"/>
        <v>-127060559</v>
      </c>
      <c r="Y38" s="2">
        <f t="shared" si="3"/>
        <v>127113870</v>
      </c>
      <c r="Z38" s="34">
        <f>+IF(X38&lt;&gt;0,+(Y38/X38)*100,0)</f>
        <v>-100.04195715839721</v>
      </c>
      <c r="AA38" s="35">
        <f>+AA17+AA27+AA36</f>
        <v>-127060559</v>
      </c>
    </row>
    <row r="39" spans="1:27" x14ac:dyDescent="0.25">
      <c r="A39" s="23" t="s">
        <v>60</v>
      </c>
      <c r="B39" s="17"/>
      <c r="C39" s="32">
        <v>41661649</v>
      </c>
      <c r="D39" s="32"/>
      <c r="E39" s="33"/>
      <c r="F39" s="2"/>
      <c r="G39" s="2">
        <v>55900515</v>
      </c>
      <c r="H39" s="2">
        <f>+G40+H60</f>
        <v>54452926</v>
      </c>
      <c r="I39" s="2">
        <f>+H40+I60</f>
        <v>61372254</v>
      </c>
      <c r="J39" s="2">
        <f>+G39</f>
        <v>55900515</v>
      </c>
      <c r="K39" s="2">
        <f>+I40+K60</f>
        <v>59162247</v>
      </c>
      <c r="L39" s="2">
        <f>+K40+L60</f>
        <v>57923726</v>
      </c>
      <c r="M39" s="2">
        <f>+L40+M60</f>
        <v>55531972</v>
      </c>
      <c r="N39" s="2">
        <f>+K39</f>
        <v>59162247</v>
      </c>
      <c r="O39" s="2">
        <f>+M40+O60</f>
        <v>63436217</v>
      </c>
      <c r="P39" s="2">
        <f>+O40+P60</f>
        <v>59718133</v>
      </c>
      <c r="Q39" s="2">
        <f>+P40+Q60</f>
        <v>58699753</v>
      </c>
      <c r="R39" s="2">
        <f>+O39</f>
        <v>63436217</v>
      </c>
      <c r="S39" s="2">
        <f>+Q40+S60</f>
        <v>60761796</v>
      </c>
      <c r="T39" s="2">
        <f>+S40+T60</f>
        <v>58081263</v>
      </c>
      <c r="U39" s="2">
        <f>+T40+U60</f>
        <v>57453009</v>
      </c>
      <c r="V39" s="2">
        <f>+S39</f>
        <v>60761796</v>
      </c>
      <c r="W39" s="2">
        <f>+G39</f>
        <v>55900515</v>
      </c>
      <c r="X39" s="2"/>
      <c r="Y39" s="2">
        <f>+W39-X39</f>
        <v>55900515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55727215</v>
      </c>
      <c r="D40" s="43">
        <f t="shared" ref="D40:AA40" si="4">+D38+D39</f>
        <v>0</v>
      </c>
      <c r="E40" s="44">
        <f t="shared" si="4"/>
        <v>-68079713</v>
      </c>
      <c r="F40" s="45">
        <f t="shared" si="4"/>
        <v>-127060559</v>
      </c>
      <c r="G40" s="45">
        <f t="shared" si="4"/>
        <v>55234926</v>
      </c>
      <c r="H40" s="45">
        <f t="shared" si="4"/>
        <v>61372254</v>
      </c>
      <c r="I40" s="45">
        <f t="shared" si="4"/>
        <v>59162247</v>
      </c>
      <c r="J40" s="45">
        <f>+I40</f>
        <v>59162247</v>
      </c>
      <c r="K40" s="45">
        <f t="shared" si="4"/>
        <v>57923726</v>
      </c>
      <c r="L40" s="45">
        <f t="shared" si="4"/>
        <v>55531972</v>
      </c>
      <c r="M40" s="45">
        <f t="shared" si="4"/>
        <v>63436217</v>
      </c>
      <c r="N40" s="45">
        <f>+M40</f>
        <v>63436217</v>
      </c>
      <c r="O40" s="45">
        <f t="shared" si="4"/>
        <v>59718133</v>
      </c>
      <c r="P40" s="45">
        <f t="shared" si="4"/>
        <v>58699753</v>
      </c>
      <c r="Q40" s="45">
        <f t="shared" si="4"/>
        <v>60761796</v>
      </c>
      <c r="R40" s="45">
        <f>+Q40</f>
        <v>60761796</v>
      </c>
      <c r="S40" s="45">
        <f t="shared" si="4"/>
        <v>58081263</v>
      </c>
      <c r="T40" s="45">
        <f t="shared" si="4"/>
        <v>57453009</v>
      </c>
      <c r="U40" s="45">
        <f t="shared" si="4"/>
        <v>55171826</v>
      </c>
      <c r="V40" s="45">
        <f>+U40</f>
        <v>55171826</v>
      </c>
      <c r="W40" s="45">
        <f>+V40</f>
        <v>55171826</v>
      </c>
      <c r="X40" s="45">
        <f t="shared" si="4"/>
        <v>-127060559</v>
      </c>
      <c r="Y40" s="45">
        <f t="shared" si="4"/>
        <v>183014385</v>
      </c>
      <c r="Z40" s="46">
        <f>+IF(X40&lt;&gt;0,+(Y40/X40)*100,0)</f>
        <v>-144.0371319317114</v>
      </c>
      <c r="AA40" s="47">
        <f t="shared" si="4"/>
        <v>-127060559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55900515</v>
      </c>
      <c r="H60">
        <v>-782000</v>
      </c>
      <c r="J60">
        <v>55900515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-33232237</v>
      </c>
      <c r="F14" s="20">
        <v>-30281030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-30281016</v>
      </c>
      <c r="Y14" s="20">
        <v>30281016</v>
      </c>
      <c r="Z14" s="21">
        <v>-100</v>
      </c>
      <c r="AA14" s="22">
        <v>-30281030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-33232237</v>
      </c>
      <c r="F17" s="28">
        <f t="shared" si="0"/>
        <v>-30281030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-30281016</v>
      </c>
      <c r="Y17" s="28">
        <f t="shared" si="0"/>
        <v>30281016</v>
      </c>
      <c r="Z17" s="29">
        <f>+IF(X17&lt;&gt;0,+(Y17/X17)*100,0)</f>
        <v>-100</v>
      </c>
      <c r="AA17" s="30">
        <f>SUM(AA6:AA16)</f>
        <v>-30281030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-12420000</v>
      </c>
      <c r="F26" s="20">
        <v>-12564547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-12564552</v>
      </c>
      <c r="Y26" s="20">
        <v>12564552</v>
      </c>
      <c r="Z26" s="21">
        <v>-100</v>
      </c>
      <c r="AA26" s="22">
        <v>-12564547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-12420000</v>
      </c>
      <c r="F27" s="28">
        <f t="shared" si="1"/>
        <v>-12564547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-12564552</v>
      </c>
      <c r="Y27" s="28">
        <f t="shared" si="1"/>
        <v>12564552</v>
      </c>
      <c r="Z27" s="29">
        <f>+IF(X27&lt;&gt;0,+(Y27/X27)*100,0)</f>
        <v>-100</v>
      </c>
      <c r="AA27" s="30">
        <f>SUM(AA21:AA26)</f>
        <v>-12564547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-45652237</v>
      </c>
      <c r="F38" s="2">
        <f t="shared" si="3"/>
        <v>-42845577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-42845568</v>
      </c>
      <c r="Y38" s="2">
        <f t="shared" si="3"/>
        <v>42845568</v>
      </c>
      <c r="Z38" s="34">
        <f>+IF(X38&lt;&gt;0,+(Y38/X38)*100,0)</f>
        <v>-100</v>
      </c>
      <c r="AA38" s="35">
        <f>+AA17+AA27+AA36</f>
        <v>-42845577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-45652237</v>
      </c>
      <c r="F40" s="45">
        <f t="shared" si="4"/>
        <v>-42845577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-42845568</v>
      </c>
      <c r="Y40" s="45">
        <f t="shared" si="4"/>
        <v>42845568</v>
      </c>
      <c r="Z40" s="46">
        <f>+IF(X40&lt;&gt;0,+(Y40/X40)*100,0)</f>
        <v>-100</v>
      </c>
      <c r="AA40" s="47">
        <f t="shared" si="4"/>
        <v>-42845577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15010952</v>
      </c>
      <c r="D7" s="18"/>
      <c r="E7" s="19">
        <v>31665924</v>
      </c>
      <c r="F7" s="20">
        <v>20263114</v>
      </c>
      <c r="G7" s="20">
        <v>1140665</v>
      </c>
      <c r="H7" s="20">
        <v>2324003</v>
      </c>
      <c r="I7" s="20">
        <v>1210701</v>
      </c>
      <c r="J7" s="20">
        <v>4675369</v>
      </c>
      <c r="K7" s="20">
        <v>2600820</v>
      </c>
      <c r="L7" s="20">
        <v>1498231</v>
      </c>
      <c r="M7" s="20">
        <v>1434415</v>
      </c>
      <c r="N7" s="20">
        <v>5533466</v>
      </c>
      <c r="O7" s="20">
        <v>1317845</v>
      </c>
      <c r="P7" s="20">
        <v>1550480</v>
      </c>
      <c r="Q7" s="20">
        <v>2089220</v>
      </c>
      <c r="R7" s="20">
        <v>4957545</v>
      </c>
      <c r="S7" s="20">
        <v>1671773</v>
      </c>
      <c r="T7" s="20">
        <v>1868618</v>
      </c>
      <c r="U7" s="20">
        <v>1694173</v>
      </c>
      <c r="V7" s="20">
        <v>5234564</v>
      </c>
      <c r="W7" s="20">
        <v>20400944</v>
      </c>
      <c r="X7" s="20">
        <v>20263114</v>
      </c>
      <c r="Y7" s="20">
        <v>137830</v>
      </c>
      <c r="Z7" s="21">
        <v>0.68020147347539972</v>
      </c>
      <c r="AA7" s="22">
        <v>20263114</v>
      </c>
    </row>
    <row r="8" spans="1:27" x14ac:dyDescent="0.25">
      <c r="A8" s="23" t="s">
        <v>36</v>
      </c>
      <c r="B8" s="17" t="s">
        <v>32</v>
      </c>
      <c r="C8" s="18">
        <v>272234</v>
      </c>
      <c r="D8" s="18"/>
      <c r="E8" s="19">
        <v>322345</v>
      </c>
      <c r="F8" s="20">
        <v>1193208</v>
      </c>
      <c r="G8" s="20">
        <v>10727</v>
      </c>
      <c r="H8" s="20">
        <v>58626</v>
      </c>
      <c r="I8" s="20">
        <v>4140</v>
      </c>
      <c r="J8" s="20">
        <v>73493</v>
      </c>
      <c r="K8" s="20">
        <v>70792</v>
      </c>
      <c r="L8" s="20">
        <v>12148</v>
      </c>
      <c r="M8" s="20"/>
      <c r="N8" s="20">
        <v>82940</v>
      </c>
      <c r="O8" s="20">
        <v>20914</v>
      </c>
      <c r="P8" s="20">
        <v>7707</v>
      </c>
      <c r="Q8" s="20">
        <v>24496</v>
      </c>
      <c r="R8" s="20">
        <v>53117</v>
      </c>
      <c r="S8" s="20">
        <v>-1713</v>
      </c>
      <c r="T8" s="20">
        <v>21996</v>
      </c>
      <c r="U8" s="20">
        <v>91242</v>
      </c>
      <c r="V8" s="20">
        <v>111525</v>
      </c>
      <c r="W8" s="20">
        <v>321075</v>
      </c>
      <c r="X8" s="20">
        <v>1193208</v>
      </c>
      <c r="Y8" s="20">
        <v>-872133</v>
      </c>
      <c r="Z8" s="21">
        <v>-73.091447593378518</v>
      </c>
      <c r="AA8" s="22">
        <v>1193208</v>
      </c>
    </row>
    <row r="9" spans="1:27" x14ac:dyDescent="0.25">
      <c r="A9" s="23" t="s">
        <v>37</v>
      </c>
      <c r="B9" s="17" t="s">
        <v>6</v>
      </c>
      <c r="C9" s="18">
        <v>3055832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-55116678</v>
      </c>
      <c r="D14" s="18"/>
      <c r="E14" s="19">
        <v>-53497124</v>
      </c>
      <c r="F14" s="20">
        <v>-49741782</v>
      </c>
      <c r="G14" s="20">
        <v>-4189416</v>
      </c>
      <c r="H14" s="20">
        <v>-3503287</v>
      </c>
      <c r="I14" s="20">
        <v>-4721821</v>
      </c>
      <c r="J14" s="20">
        <v>-12414524</v>
      </c>
      <c r="K14" s="20">
        <v>-5292691</v>
      </c>
      <c r="L14" s="20">
        <v>-3865426</v>
      </c>
      <c r="M14" s="20">
        <v>-4456850</v>
      </c>
      <c r="N14" s="20">
        <v>-13614967</v>
      </c>
      <c r="O14" s="20">
        <v>-3933242</v>
      </c>
      <c r="P14" s="20">
        <v>-2781040</v>
      </c>
      <c r="Q14" s="20">
        <v>-4733358</v>
      </c>
      <c r="R14" s="20">
        <v>-11447640</v>
      </c>
      <c r="S14" s="20">
        <v>-3791275</v>
      </c>
      <c r="T14" s="20">
        <v>-4096641</v>
      </c>
      <c r="U14" s="20">
        <v>-3968371</v>
      </c>
      <c r="V14" s="20">
        <v>-11856287</v>
      </c>
      <c r="W14" s="20">
        <v>-49333418</v>
      </c>
      <c r="X14" s="20">
        <v>-49741782</v>
      </c>
      <c r="Y14" s="20">
        <v>408364</v>
      </c>
      <c r="Z14" s="21">
        <v>-0.82096777312883562</v>
      </c>
      <c r="AA14" s="22">
        <v>-49741782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-36777660</v>
      </c>
      <c r="D17" s="26">
        <f>SUM(D6:D16)</f>
        <v>0</v>
      </c>
      <c r="E17" s="27">
        <f t="shared" si="0"/>
        <v>-21508855</v>
      </c>
      <c r="F17" s="28">
        <f t="shared" si="0"/>
        <v>-28285460</v>
      </c>
      <c r="G17" s="28">
        <f t="shared" si="0"/>
        <v>-3038024</v>
      </c>
      <c r="H17" s="28">
        <f t="shared" si="0"/>
        <v>-1120658</v>
      </c>
      <c r="I17" s="28">
        <f t="shared" si="0"/>
        <v>-3506980</v>
      </c>
      <c r="J17" s="28">
        <f t="shared" si="0"/>
        <v>-7665662</v>
      </c>
      <c r="K17" s="28">
        <f t="shared" si="0"/>
        <v>-2621079</v>
      </c>
      <c r="L17" s="28">
        <f t="shared" si="0"/>
        <v>-2355047</v>
      </c>
      <c r="M17" s="28">
        <f t="shared" si="0"/>
        <v>-3022435</v>
      </c>
      <c r="N17" s="28">
        <f t="shared" si="0"/>
        <v>-7998561</v>
      </c>
      <c r="O17" s="28">
        <f t="shared" si="0"/>
        <v>-2594483</v>
      </c>
      <c r="P17" s="28">
        <f t="shared" si="0"/>
        <v>-1222853</v>
      </c>
      <c r="Q17" s="28">
        <f t="shared" si="0"/>
        <v>-2619642</v>
      </c>
      <c r="R17" s="28">
        <f t="shared" si="0"/>
        <v>-6436978</v>
      </c>
      <c r="S17" s="28">
        <f t="shared" si="0"/>
        <v>-2121215</v>
      </c>
      <c r="T17" s="28">
        <f t="shared" si="0"/>
        <v>-2206027</v>
      </c>
      <c r="U17" s="28">
        <f t="shared" si="0"/>
        <v>-2182956</v>
      </c>
      <c r="V17" s="28">
        <f t="shared" si="0"/>
        <v>-6510198</v>
      </c>
      <c r="W17" s="28">
        <f t="shared" si="0"/>
        <v>-28611399</v>
      </c>
      <c r="X17" s="28">
        <f t="shared" si="0"/>
        <v>-28285460</v>
      </c>
      <c r="Y17" s="28">
        <f t="shared" si="0"/>
        <v>-325939</v>
      </c>
      <c r="Z17" s="29">
        <f>+IF(X17&lt;&gt;0,+(Y17/X17)*100,0)</f>
        <v>1.1523199551995973</v>
      </c>
      <c r="AA17" s="30">
        <f>SUM(AA6:AA16)</f>
        <v>-28285460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-1179905</v>
      </c>
      <c r="D26" s="18"/>
      <c r="E26" s="19">
        <v>-8260870</v>
      </c>
      <c r="F26" s="20">
        <v>-1666660</v>
      </c>
      <c r="G26" s="20"/>
      <c r="H26" s="20">
        <v>-876659</v>
      </c>
      <c r="I26" s="20">
        <v>-1040000</v>
      </c>
      <c r="J26" s="20">
        <v>-1916659</v>
      </c>
      <c r="K26" s="20"/>
      <c r="L26" s="20">
        <v>-11662769</v>
      </c>
      <c r="M26" s="20">
        <v>-13826534</v>
      </c>
      <c r="N26" s="20">
        <v>-25489303</v>
      </c>
      <c r="O26" s="20"/>
      <c r="P26" s="20">
        <v>-6956367</v>
      </c>
      <c r="Q26" s="20"/>
      <c r="R26" s="20">
        <v>-6956367</v>
      </c>
      <c r="S26" s="20"/>
      <c r="T26" s="20"/>
      <c r="U26" s="20"/>
      <c r="V26" s="20"/>
      <c r="W26" s="20">
        <v>-34362329</v>
      </c>
      <c r="X26" s="20">
        <v>-1666660</v>
      </c>
      <c r="Y26" s="20">
        <v>-32695669</v>
      </c>
      <c r="Z26" s="21">
        <v>1961.7479869919478</v>
      </c>
      <c r="AA26" s="22">
        <v>-1666660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-1179905</v>
      </c>
      <c r="D27" s="26">
        <f>SUM(D21:D26)</f>
        <v>0</v>
      </c>
      <c r="E27" s="27">
        <f t="shared" si="1"/>
        <v>-8260870</v>
      </c>
      <c r="F27" s="28">
        <f t="shared" si="1"/>
        <v>-1666660</v>
      </c>
      <c r="G27" s="28">
        <f t="shared" si="1"/>
        <v>0</v>
      </c>
      <c r="H27" s="28">
        <f t="shared" si="1"/>
        <v>-876659</v>
      </c>
      <c r="I27" s="28">
        <f t="shared" si="1"/>
        <v>-1040000</v>
      </c>
      <c r="J27" s="28">
        <f t="shared" si="1"/>
        <v>-1916659</v>
      </c>
      <c r="K27" s="28">
        <f t="shared" si="1"/>
        <v>0</v>
      </c>
      <c r="L27" s="28">
        <f t="shared" si="1"/>
        <v>-11662769</v>
      </c>
      <c r="M27" s="28">
        <f t="shared" si="1"/>
        <v>-13826534</v>
      </c>
      <c r="N27" s="28">
        <f t="shared" si="1"/>
        <v>-25489303</v>
      </c>
      <c r="O27" s="28">
        <f t="shared" si="1"/>
        <v>0</v>
      </c>
      <c r="P27" s="28">
        <f t="shared" si="1"/>
        <v>-6956367</v>
      </c>
      <c r="Q27" s="28">
        <f t="shared" si="1"/>
        <v>0</v>
      </c>
      <c r="R27" s="28">
        <f t="shared" si="1"/>
        <v>-6956367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-34362329</v>
      </c>
      <c r="X27" s="28">
        <f t="shared" si="1"/>
        <v>-1666660</v>
      </c>
      <c r="Y27" s="28">
        <f t="shared" si="1"/>
        <v>-32695669</v>
      </c>
      <c r="Z27" s="29">
        <f>+IF(X27&lt;&gt;0,+(Y27/X27)*100,0)</f>
        <v>1961.7479869919478</v>
      </c>
      <c r="AA27" s="30">
        <f>SUM(AA21:AA26)</f>
        <v>-1666660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-37957565</v>
      </c>
      <c r="D38" s="32">
        <f>+D17+D27+D36</f>
        <v>0</v>
      </c>
      <c r="E38" s="33">
        <f t="shared" si="3"/>
        <v>-29769725</v>
      </c>
      <c r="F38" s="2">
        <f t="shared" si="3"/>
        <v>-29952120</v>
      </c>
      <c r="G38" s="2">
        <f t="shared" si="3"/>
        <v>-3038024</v>
      </c>
      <c r="H38" s="2">
        <f t="shared" si="3"/>
        <v>-1997317</v>
      </c>
      <c r="I38" s="2">
        <f t="shared" si="3"/>
        <v>-4546980</v>
      </c>
      <c r="J38" s="2">
        <f t="shared" si="3"/>
        <v>-9582321</v>
      </c>
      <c r="K38" s="2">
        <f t="shared" si="3"/>
        <v>-2621079</v>
      </c>
      <c r="L38" s="2">
        <f t="shared" si="3"/>
        <v>-14017816</v>
      </c>
      <c r="M38" s="2">
        <f t="shared" si="3"/>
        <v>-16848969</v>
      </c>
      <c r="N38" s="2">
        <f t="shared" si="3"/>
        <v>-33487864</v>
      </c>
      <c r="O38" s="2">
        <f t="shared" si="3"/>
        <v>-2594483</v>
      </c>
      <c r="P38" s="2">
        <f t="shared" si="3"/>
        <v>-8179220</v>
      </c>
      <c r="Q38" s="2">
        <f t="shared" si="3"/>
        <v>-2619642</v>
      </c>
      <c r="R38" s="2">
        <f t="shared" si="3"/>
        <v>-13393345</v>
      </c>
      <c r="S38" s="2">
        <f t="shared" si="3"/>
        <v>-2121215</v>
      </c>
      <c r="T38" s="2">
        <f t="shared" si="3"/>
        <v>-2206027</v>
      </c>
      <c r="U38" s="2">
        <f t="shared" si="3"/>
        <v>-2182956</v>
      </c>
      <c r="V38" s="2">
        <f t="shared" si="3"/>
        <v>-6510198</v>
      </c>
      <c r="W38" s="2">
        <f t="shared" si="3"/>
        <v>-62973728</v>
      </c>
      <c r="X38" s="2">
        <f t="shared" si="3"/>
        <v>-29952120</v>
      </c>
      <c r="Y38" s="2">
        <f t="shared" si="3"/>
        <v>-33021608</v>
      </c>
      <c r="Z38" s="34">
        <f>+IF(X38&lt;&gt;0,+(Y38/X38)*100,0)</f>
        <v>110.24798244665152</v>
      </c>
      <c r="AA38" s="35">
        <f>+AA17+AA27+AA36</f>
        <v>-29952120</v>
      </c>
    </row>
    <row r="39" spans="1:27" x14ac:dyDescent="0.25">
      <c r="A39" s="23" t="s">
        <v>60</v>
      </c>
      <c r="B39" s="17"/>
      <c r="C39" s="32">
        <v>-43548478</v>
      </c>
      <c r="D39" s="32"/>
      <c r="E39" s="33">
        <v>-43548478</v>
      </c>
      <c r="F39" s="2">
        <v>-52186311</v>
      </c>
      <c r="G39" s="2">
        <v>-80820480</v>
      </c>
      <c r="H39" s="2">
        <f>+G40+H60</f>
        <v>-83858504</v>
      </c>
      <c r="I39" s="2">
        <f>+H40+I60</f>
        <v>-85855821</v>
      </c>
      <c r="J39" s="2">
        <f>+G39</f>
        <v>-80820480</v>
      </c>
      <c r="K39" s="2">
        <f>+I40+K60</f>
        <v>-90402801</v>
      </c>
      <c r="L39" s="2">
        <f>+K40+L60</f>
        <v>-93023880</v>
      </c>
      <c r="M39" s="2">
        <f>+L40+M60</f>
        <v>-107041696</v>
      </c>
      <c r="N39" s="2">
        <f>+K39</f>
        <v>-90402801</v>
      </c>
      <c r="O39" s="2">
        <f>+M40+O60</f>
        <v>-123890665</v>
      </c>
      <c r="P39" s="2">
        <f>+O40+P60</f>
        <v>-126485148</v>
      </c>
      <c r="Q39" s="2">
        <f>+P40+Q60</f>
        <v>-134664368</v>
      </c>
      <c r="R39" s="2">
        <f>+O39</f>
        <v>-123890665</v>
      </c>
      <c r="S39" s="2">
        <f>+Q40+S60</f>
        <v>-137284010</v>
      </c>
      <c r="T39" s="2">
        <f>+S40+T60</f>
        <v>-139405225</v>
      </c>
      <c r="U39" s="2">
        <f>+T40+U60</f>
        <v>-141611252</v>
      </c>
      <c r="V39" s="2">
        <f>+S39</f>
        <v>-137284010</v>
      </c>
      <c r="W39" s="2">
        <f>+G39</f>
        <v>-80820480</v>
      </c>
      <c r="X39" s="2">
        <v>-52186311</v>
      </c>
      <c r="Y39" s="2">
        <f>+W39-X39</f>
        <v>-28634169</v>
      </c>
      <c r="Z39" s="34">
        <f>+IF(X39&lt;&gt;0,+(Y39/X39)*100,0)</f>
        <v>54.869118838463216</v>
      </c>
      <c r="AA39" s="35">
        <v>-52186311</v>
      </c>
    </row>
    <row r="40" spans="1:27" x14ac:dyDescent="0.25">
      <c r="A40" s="41" t="s">
        <v>62</v>
      </c>
      <c r="B40" s="42" t="s">
        <v>61</v>
      </c>
      <c r="C40" s="43">
        <f>+C38+C39</f>
        <v>-81506043</v>
      </c>
      <c r="D40" s="43">
        <f t="shared" ref="D40:AA40" si="4">+D38+D39</f>
        <v>0</v>
      </c>
      <c r="E40" s="44">
        <f t="shared" si="4"/>
        <v>-73318203</v>
      </c>
      <c r="F40" s="45">
        <f t="shared" si="4"/>
        <v>-82138431</v>
      </c>
      <c r="G40" s="45">
        <f t="shared" si="4"/>
        <v>-83858504</v>
      </c>
      <c r="H40" s="45">
        <f t="shared" si="4"/>
        <v>-85855821</v>
      </c>
      <c r="I40" s="45">
        <f t="shared" si="4"/>
        <v>-90402801</v>
      </c>
      <c r="J40" s="45">
        <f>+I40</f>
        <v>-90402801</v>
      </c>
      <c r="K40" s="45">
        <f t="shared" si="4"/>
        <v>-93023880</v>
      </c>
      <c r="L40" s="45">
        <f t="shared" si="4"/>
        <v>-107041696</v>
      </c>
      <c r="M40" s="45">
        <f t="shared" si="4"/>
        <v>-123890665</v>
      </c>
      <c r="N40" s="45">
        <f>+M40</f>
        <v>-123890665</v>
      </c>
      <c r="O40" s="45">
        <f t="shared" si="4"/>
        <v>-126485148</v>
      </c>
      <c r="P40" s="45">
        <f t="shared" si="4"/>
        <v>-134664368</v>
      </c>
      <c r="Q40" s="45">
        <f t="shared" si="4"/>
        <v>-137284010</v>
      </c>
      <c r="R40" s="45">
        <f>+Q40</f>
        <v>-137284010</v>
      </c>
      <c r="S40" s="45">
        <f t="shared" si="4"/>
        <v>-139405225</v>
      </c>
      <c r="T40" s="45">
        <f t="shared" si="4"/>
        <v>-141611252</v>
      </c>
      <c r="U40" s="45">
        <f t="shared" si="4"/>
        <v>-143794208</v>
      </c>
      <c r="V40" s="45">
        <f>+U40</f>
        <v>-143794208</v>
      </c>
      <c r="W40" s="45">
        <f>+V40</f>
        <v>-143794208</v>
      </c>
      <c r="X40" s="45">
        <f t="shared" si="4"/>
        <v>-82138431</v>
      </c>
      <c r="Y40" s="45">
        <f t="shared" si="4"/>
        <v>-61655777</v>
      </c>
      <c r="Z40" s="46">
        <f>+IF(X40&lt;&gt;0,+(Y40/X40)*100,0)</f>
        <v>75.063251451686483</v>
      </c>
      <c r="AA40" s="47">
        <f t="shared" si="4"/>
        <v>-82138431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-80820480</v>
      </c>
      <c r="J60">
        <v>-80820480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10860345</v>
      </c>
      <c r="F7" s="20">
        <v>10860345</v>
      </c>
      <c r="G7" s="20">
        <v>359867</v>
      </c>
      <c r="H7" s="20">
        <v>124285</v>
      </c>
      <c r="I7" s="20">
        <v>134530</v>
      </c>
      <c r="J7" s="20">
        <v>618682</v>
      </c>
      <c r="K7" s="20">
        <v>397208</v>
      </c>
      <c r="L7" s="20">
        <v>278774</v>
      </c>
      <c r="M7" s="20">
        <v>248756</v>
      </c>
      <c r="N7" s="20">
        <v>924738</v>
      </c>
      <c r="O7" s="20">
        <v>242794</v>
      </c>
      <c r="P7" s="20">
        <v>234458</v>
      </c>
      <c r="Q7" s="20">
        <v>287166</v>
      </c>
      <c r="R7" s="20">
        <v>764418</v>
      </c>
      <c r="S7" s="20">
        <v>242547</v>
      </c>
      <c r="T7" s="20">
        <v>587883</v>
      </c>
      <c r="U7" s="20">
        <v>308869</v>
      </c>
      <c r="V7" s="20">
        <v>1139299</v>
      </c>
      <c r="W7" s="20">
        <v>3447137</v>
      </c>
      <c r="X7" s="20">
        <v>10860345</v>
      </c>
      <c r="Y7" s="20">
        <v>-7413208</v>
      </c>
      <c r="Z7" s="21">
        <v>-68.259415331649222</v>
      </c>
      <c r="AA7" s="22">
        <v>10860345</v>
      </c>
    </row>
    <row r="8" spans="1:27" x14ac:dyDescent="0.25">
      <c r="A8" s="23" t="s">
        <v>36</v>
      </c>
      <c r="B8" s="17" t="s">
        <v>32</v>
      </c>
      <c r="C8" s="18">
        <v>78759</v>
      </c>
      <c r="D8" s="18"/>
      <c r="E8" s="19"/>
      <c r="F8" s="20"/>
      <c r="G8" s="20">
        <v>14617</v>
      </c>
      <c r="H8" s="20">
        <v>11743</v>
      </c>
      <c r="I8" s="20">
        <v>15335</v>
      </c>
      <c r="J8" s="20">
        <v>41695</v>
      </c>
      <c r="K8" s="20"/>
      <c r="L8" s="20">
        <v>512</v>
      </c>
      <c r="M8" s="20">
        <v>2050</v>
      </c>
      <c r="N8" s="20">
        <v>2562</v>
      </c>
      <c r="O8" s="20">
        <v>28179</v>
      </c>
      <c r="P8" s="20">
        <v>8677</v>
      </c>
      <c r="Q8" s="20">
        <v>4980</v>
      </c>
      <c r="R8" s="20">
        <v>41836</v>
      </c>
      <c r="S8" s="20">
        <v>3349</v>
      </c>
      <c r="T8" s="20">
        <v>10719</v>
      </c>
      <c r="U8" s="20">
        <v>29312</v>
      </c>
      <c r="V8" s="20">
        <v>43380</v>
      </c>
      <c r="W8" s="20">
        <v>129473</v>
      </c>
      <c r="X8" s="20"/>
      <c r="Y8" s="20">
        <v>129473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231</v>
      </c>
      <c r="L11" s="20">
        <v>4356</v>
      </c>
      <c r="M11" s="20">
        <v>1916</v>
      </c>
      <c r="N11" s="20">
        <v>6503</v>
      </c>
      <c r="O11" s="20">
        <v>4249</v>
      </c>
      <c r="P11" s="20">
        <v>1809</v>
      </c>
      <c r="Q11" s="20">
        <v>25180</v>
      </c>
      <c r="R11" s="20">
        <v>31238</v>
      </c>
      <c r="S11" s="20">
        <v>10142</v>
      </c>
      <c r="T11" s="20">
        <v>19181</v>
      </c>
      <c r="U11" s="20">
        <v>23593</v>
      </c>
      <c r="V11" s="20">
        <v>52916</v>
      </c>
      <c r="W11" s="20">
        <v>90657</v>
      </c>
      <c r="X11" s="20"/>
      <c r="Y11" s="20">
        <v>90657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-2488861</v>
      </c>
      <c r="D14" s="18"/>
      <c r="E14" s="19">
        <v>-28874669</v>
      </c>
      <c r="F14" s="20">
        <v>-25948661</v>
      </c>
      <c r="G14" s="20">
        <v>-274586</v>
      </c>
      <c r="H14" s="20">
        <v>-274586</v>
      </c>
      <c r="I14" s="20">
        <v>-274586</v>
      </c>
      <c r="J14" s="20">
        <v>-823758</v>
      </c>
      <c r="K14" s="20">
        <v>-274586</v>
      </c>
      <c r="L14" s="20"/>
      <c r="M14" s="20">
        <v>-912000</v>
      </c>
      <c r="N14" s="20">
        <v>-1186586</v>
      </c>
      <c r="O14" s="20">
        <v>-304000</v>
      </c>
      <c r="P14" s="20"/>
      <c r="Q14" s="20">
        <v>-304000</v>
      </c>
      <c r="R14" s="20">
        <v>-608000</v>
      </c>
      <c r="S14" s="20">
        <v>-608000</v>
      </c>
      <c r="T14" s="20"/>
      <c r="U14" s="20">
        <v>-622828</v>
      </c>
      <c r="V14" s="20">
        <v>-1230828</v>
      </c>
      <c r="W14" s="20">
        <v>-3849172</v>
      </c>
      <c r="X14" s="20">
        <v>-25948661</v>
      </c>
      <c r="Y14" s="20">
        <v>22099489</v>
      </c>
      <c r="Z14" s="21">
        <v>-85.166201832148488</v>
      </c>
      <c r="AA14" s="22">
        <v>-25948661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-2410102</v>
      </c>
      <c r="D17" s="26">
        <f>SUM(D6:D16)</f>
        <v>0</v>
      </c>
      <c r="E17" s="27">
        <f t="shared" si="0"/>
        <v>-18014324</v>
      </c>
      <c r="F17" s="28">
        <f t="shared" si="0"/>
        <v>-15088316</v>
      </c>
      <c r="G17" s="28">
        <f t="shared" si="0"/>
        <v>99898</v>
      </c>
      <c r="H17" s="28">
        <f t="shared" si="0"/>
        <v>-138558</v>
      </c>
      <c r="I17" s="28">
        <f t="shared" si="0"/>
        <v>-124721</v>
      </c>
      <c r="J17" s="28">
        <f t="shared" si="0"/>
        <v>-163381</v>
      </c>
      <c r="K17" s="28">
        <f t="shared" si="0"/>
        <v>122853</v>
      </c>
      <c r="L17" s="28">
        <f t="shared" si="0"/>
        <v>283642</v>
      </c>
      <c r="M17" s="28">
        <f t="shared" si="0"/>
        <v>-659278</v>
      </c>
      <c r="N17" s="28">
        <f t="shared" si="0"/>
        <v>-252783</v>
      </c>
      <c r="O17" s="28">
        <f t="shared" si="0"/>
        <v>-28778</v>
      </c>
      <c r="P17" s="28">
        <f t="shared" si="0"/>
        <v>244944</v>
      </c>
      <c r="Q17" s="28">
        <f t="shared" si="0"/>
        <v>13326</v>
      </c>
      <c r="R17" s="28">
        <f t="shared" si="0"/>
        <v>229492</v>
      </c>
      <c r="S17" s="28">
        <f t="shared" si="0"/>
        <v>-351962</v>
      </c>
      <c r="T17" s="28">
        <f t="shared" si="0"/>
        <v>617783</v>
      </c>
      <c r="U17" s="28">
        <f t="shared" si="0"/>
        <v>-261054</v>
      </c>
      <c r="V17" s="28">
        <f t="shared" si="0"/>
        <v>4767</v>
      </c>
      <c r="W17" s="28">
        <f t="shared" si="0"/>
        <v>-181905</v>
      </c>
      <c r="X17" s="28">
        <f t="shared" si="0"/>
        <v>-15088316</v>
      </c>
      <c r="Y17" s="28">
        <f t="shared" si="0"/>
        <v>14906411</v>
      </c>
      <c r="Z17" s="29">
        <f>+IF(X17&lt;&gt;0,+(Y17/X17)*100,0)</f>
        <v>-98.794398261542241</v>
      </c>
      <c r="AA17" s="30">
        <f>SUM(AA6:AA16)</f>
        <v>-15088316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-2410102</v>
      </c>
      <c r="D38" s="32">
        <f>+D17+D27+D36</f>
        <v>0</v>
      </c>
      <c r="E38" s="33">
        <f t="shared" si="3"/>
        <v>-18014324</v>
      </c>
      <c r="F38" s="2">
        <f t="shared" si="3"/>
        <v>-15088316</v>
      </c>
      <c r="G38" s="2">
        <f t="shared" si="3"/>
        <v>99898</v>
      </c>
      <c r="H38" s="2">
        <f t="shared" si="3"/>
        <v>-138558</v>
      </c>
      <c r="I38" s="2">
        <f t="shared" si="3"/>
        <v>-124721</v>
      </c>
      <c r="J38" s="2">
        <f t="shared" si="3"/>
        <v>-163381</v>
      </c>
      <c r="K38" s="2">
        <f t="shared" si="3"/>
        <v>122853</v>
      </c>
      <c r="L38" s="2">
        <f t="shared" si="3"/>
        <v>283642</v>
      </c>
      <c r="M38" s="2">
        <f t="shared" si="3"/>
        <v>-659278</v>
      </c>
      <c r="N38" s="2">
        <f t="shared" si="3"/>
        <v>-252783</v>
      </c>
      <c r="O38" s="2">
        <f t="shared" si="3"/>
        <v>-28778</v>
      </c>
      <c r="P38" s="2">
        <f t="shared" si="3"/>
        <v>244944</v>
      </c>
      <c r="Q38" s="2">
        <f t="shared" si="3"/>
        <v>13326</v>
      </c>
      <c r="R38" s="2">
        <f t="shared" si="3"/>
        <v>229492</v>
      </c>
      <c r="S38" s="2">
        <f t="shared" si="3"/>
        <v>-351962</v>
      </c>
      <c r="T38" s="2">
        <f t="shared" si="3"/>
        <v>617783</v>
      </c>
      <c r="U38" s="2">
        <f t="shared" si="3"/>
        <v>-261054</v>
      </c>
      <c r="V38" s="2">
        <f t="shared" si="3"/>
        <v>4767</v>
      </c>
      <c r="W38" s="2">
        <f t="shared" si="3"/>
        <v>-181905</v>
      </c>
      <c r="X38" s="2">
        <f t="shared" si="3"/>
        <v>-15088316</v>
      </c>
      <c r="Y38" s="2">
        <f t="shared" si="3"/>
        <v>14906411</v>
      </c>
      <c r="Z38" s="34">
        <f>+IF(X38&lt;&gt;0,+(Y38/X38)*100,0)</f>
        <v>-98.794398261542241</v>
      </c>
      <c r="AA38" s="35">
        <f>+AA17+AA27+AA36</f>
        <v>-15088316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-121111</v>
      </c>
      <c r="H39" s="2">
        <f>+G40+H60</f>
        <v>-21213</v>
      </c>
      <c r="I39" s="2">
        <f>+H40+I60</f>
        <v>-159771</v>
      </c>
      <c r="J39" s="2">
        <f>+G39</f>
        <v>-121111</v>
      </c>
      <c r="K39" s="2">
        <f>+I40+K60</f>
        <v>-284492</v>
      </c>
      <c r="L39" s="2">
        <f>+K40+L60</f>
        <v>-161639</v>
      </c>
      <c r="M39" s="2">
        <f>+L40+M60</f>
        <v>122003</v>
      </c>
      <c r="N39" s="2">
        <f>+K39</f>
        <v>-284492</v>
      </c>
      <c r="O39" s="2">
        <f>+M40+O60</f>
        <v>-537275</v>
      </c>
      <c r="P39" s="2">
        <f>+O40+P60</f>
        <v>-566053</v>
      </c>
      <c r="Q39" s="2">
        <f>+P40+Q60</f>
        <v>-321109</v>
      </c>
      <c r="R39" s="2">
        <f>+O39</f>
        <v>-537275</v>
      </c>
      <c r="S39" s="2">
        <f>+Q40+S60</f>
        <v>-307783</v>
      </c>
      <c r="T39" s="2">
        <f>+S40+T60</f>
        <v>-659745</v>
      </c>
      <c r="U39" s="2">
        <f>+T40+U60</f>
        <v>-41962</v>
      </c>
      <c r="V39" s="2">
        <f>+S39</f>
        <v>-307783</v>
      </c>
      <c r="W39" s="2">
        <f>+G39</f>
        <v>-121111</v>
      </c>
      <c r="X39" s="2"/>
      <c r="Y39" s="2">
        <f>+W39-X39</f>
        <v>-121111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-2410102</v>
      </c>
      <c r="D40" s="43">
        <f t="shared" ref="D40:AA40" si="4">+D38+D39</f>
        <v>0</v>
      </c>
      <c r="E40" s="44">
        <f t="shared" si="4"/>
        <v>-18014324</v>
      </c>
      <c r="F40" s="45">
        <f t="shared" si="4"/>
        <v>-15088316</v>
      </c>
      <c r="G40" s="45">
        <f t="shared" si="4"/>
        <v>-21213</v>
      </c>
      <c r="H40" s="45">
        <f t="shared" si="4"/>
        <v>-159771</v>
      </c>
      <c r="I40" s="45">
        <f t="shared" si="4"/>
        <v>-284492</v>
      </c>
      <c r="J40" s="45">
        <f>+I40</f>
        <v>-284492</v>
      </c>
      <c r="K40" s="45">
        <f t="shared" si="4"/>
        <v>-161639</v>
      </c>
      <c r="L40" s="45">
        <f t="shared" si="4"/>
        <v>122003</v>
      </c>
      <c r="M40" s="45">
        <f t="shared" si="4"/>
        <v>-537275</v>
      </c>
      <c r="N40" s="45">
        <f>+M40</f>
        <v>-537275</v>
      </c>
      <c r="O40" s="45">
        <f t="shared" si="4"/>
        <v>-566053</v>
      </c>
      <c r="P40" s="45">
        <f t="shared" si="4"/>
        <v>-321109</v>
      </c>
      <c r="Q40" s="45">
        <f t="shared" si="4"/>
        <v>-307783</v>
      </c>
      <c r="R40" s="45">
        <f>+Q40</f>
        <v>-307783</v>
      </c>
      <c r="S40" s="45">
        <f t="shared" si="4"/>
        <v>-659745</v>
      </c>
      <c r="T40" s="45">
        <f t="shared" si="4"/>
        <v>-41962</v>
      </c>
      <c r="U40" s="45">
        <f t="shared" si="4"/>
        <v>-303016</v>
      </c>
      <c r="V40" s="45">
        <f>+U40</f>
        <v>-303016</v>
      </c>
      <c r="W40" s="45">
        <f>+V40</f>
        <v>-303016</v>
      </c>
      <c r="X40" s="45">
        <f t="shared" si="4"/>
        <v>-15088316</v>
      </c>
      <c r="Y40" s="45">
        <f t="shared" si="4"/>
        <v>14785300</v>
      </c>
      <c r="Z40" s="46">
        <f>+IF(X40&lt;&gt;0,+(Y40/X40)*100,0)</f>
        <v>-97.991717564769985</v>
      </c>
      <c r="AA40" s="47">
        <f t="shared" si="4"/>
        <v>-15088316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-121111</v>
      </c>
      <c r="J60">
        <v>-121111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6376079</v>
      </c>
      <c r="D7" s="18"/>
      <c r="E7" s="19">
        <v>5520755</v>
      </c>
      <c r="F7" s="20">
        <v>5829880</v>
      </c>
      <c r="G7" s="20">
        <v>885363</v>
      </c>
      <c r="H7" s="20">
        <v>2415227</v>
      </c>
      <c r="I7" s="20">
        <v>2512857</v>
      </c>
      <c r="J7" s="20">
        <v>5813447</v>
      </c>
      <c r="K7" s="20">
        <v>2705913</v>
      </c>
      <c r="L7" s="20">
        <v>2155224</v>
      </c>
      <c r="M7" s="20">
        <v>1734218</v>
      </c>
      <c r="N7" s="20">
        <v>6595355</v>
      </c>
      <c r="O7" s="20">
        <v>2000408</v>
      </c>
      <c r="P7" s="20">
        <v>1366075</v>
      </c>
      <c r="Q7" s="20">
        <v>564680</v>
      </c>
      <c r="R7" s="20">
        <v>3931163</v>
      </c>
      <c r="S7" s="20">
        <v>503640</v>
      </c>
      <c r="T7" s="20">
        <v>633951</v>
      </c>
      <c r="U7" s="20">
        <v>527010</v>
      </c>
      <c r="V7" s="20">
        <v>1664601</v>
      </c>
      <c r="W7" s="20">
        <v>18004566</v>
      </c>
      <c r="X7" s="20">
        <v>5829880</v>
      </c>
      <c r="Y7" s="20">
        <v>12174686</v>
      </c>
      <c r="Z7" s="21">
        <v>208.83253171591866</v>
      </c>
      <c r="AA7" s="22">
        <v>5829880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-537040</v>
      </c>
      <c r="F8" s="20">
        <v>-401320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-401320</v>
      </c>
      <c r="Y8" s="20">
        <v>401320</v>
      </c>
      <c r="Z8" s="21">
        <v>-100</v>
      </c>
      <c r="AA8" s="22">
        <v>-401320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1309</v>
      </c>
      <c r="H9" s="20">
        <v>30720</v>
      </c>
      <c r="I9" s="20">
        <v>76139</v>
      </c>
      <c r="J9" s="20">
        <v>108168</v>
      </c>
      <c r="K9" s="20">
        <v>11713</v>
      </c>
      <c r="L9" s="20">
        <v>4467</v>
      </c>
      <c r="M9" s="20">
        <v>4003</v>
      </c>
      <c r="N9" s="20">
        <v>20183</v>
      </c>
      <c r="O9" s="20">
        <v>4107</v>
      </c>
      <c r="P9" s="20">
        <v>2756</v>
      </c>
      <c r="Q9" s="20">
        <v>4467</v>
      </c>
      <c r="R9" s="20">
        <v>11330</v>
      </c>
      <c r="S9" s="20">
        <v>2457</v>
      </c>
      <c r="T9" s="20">
        <v>3024</v>
      </c>
      <c r="U9" s="20">
        <v>1901</v>
      </c>
      <c r="V9" s="20">
        <v>7382</v>
      </c>
      <c r="W9" s="20">
        <v>147063</v>
      </c>
      <c r="X9" s="20"/>
      <c r="Y9" s="20">
        <v>147063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4074130</v>
      </c>
      <c r="F11" s="20">
        <v>4074130</v>
      </c>
      <c r="G11" s="20"/>
      <c r="H11" s="20"/>
      <c r="I11" s="20"/>
      <c r="J11" s="20"/>
      <c r="K11" s="20">
        <v>209</v>
      </c>
      <c r="L11" s="20">
        <v>4208</v>
      </c>
      <c r="M11" s="20">
        <v>3323</v>
      </c>
      <c r="N11" s="20">
        <v>7740</v>
      </c>
      <c r="O11" s="20">
        <v>5825</v>
      </c>
      <c r="P11" s="20">
        <v>4609</v>
      </c>
      <c r="Q11" s="20">
        <v>9087</v>
      </c>
      <c r="R11" s="20">
        <v>19521</v>
      </c>
      <c r="S11" s="20">
        <v>7437</v>
      </c>
      <c r="T11" s="20">
        <v>10927</v>
      </c>
      <c r="U11" s="20">
        <v>11845</v>
      </c>
      <c r="V11" s="20">
        <v>30209</v>
      </c>
      <c r="W11" s="20">
        <v>57470</v>
      </c>
      <c r="X11" s="20">
        <v>4074130</v>
      </c>
      <c r="Y11" s="20">
        <v>-4016660</v>
      </c>
      <c r="Z11" s="21">
        <v>-98.589392091072199</v>
      </c>
      <c r="AA11" s="22">
        <v>4074130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-9645603</v>
      </c>
      <c r="D14" s="18"/>
      <c r="E14" s="19">
        <v>-20680732</v>
      </c>
      <c r="F14" s="20">
        <v>-21361252</v>
      </c>
      <c r="G14" s="20">
        <v>-1036050</v>
      </c>
      <c r="H14" s="20">
        <v>-442141</v>
      </c>
      <c r="I14" s="20">
        <v>-349738</v>
      </c>
      <c r="J14" s="20">
        <v>-1827929</v>
      </c>
      <c r="K14" s="20">
        <v>-381057</v>
      </c>
      <c r="L14" s="20">
        <v>-228201</v>
      </c>
      <c r="M14" s="20">
        <v>-1208292</v>
      </c>
      <c r="N14" s="20">
        <v>-1817550</v>
      </c>
      <c r="O14" s="20">
        <v>-978618</v>
      </c>
      <c r="P14" s="20">
        <v>-306931</v>
      </c>
      <c r="Q14" s="20">
        <v>-703092</v>
      </c>
      <c r="R14" s="20">
        <v>-1988641</v>
      </c>
      <c r="S14" s="20">
        <v>-785777</v>
      </c>
      <c r="T14" s="20">
        <v>-652585</v>
      </c>
      <c r="U14" s="20">
        <v>-10234070</v>
      </c>
      <c r="V14" s="20">
        <v>-11672432</v>
      </c>
      <c r="W14" s="20">
        <v>-17306552</v>
      </c>
      <c r="X14" s="20">
        <v>-21361252</v>
      </c>
      <c r="Y14" s="20">
        <v>4054700</v>
      </c>
      <c r="Z14" s="21">
        <v>-18.981565312744777</v>
      </c>
      <c r="AA14" s="22">
        <v>-21361252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-3269524</v>
      </c>
      <c r="D17" s="26">
        <f>SUM(D6:D16)</f>
        <v>0</v>
      </c>
      <c r="E17" s="27">
        <f t="shared" si="0"/>
        <v>-11622887</v>
      </c>
      <c r="F17" s="28">
        <f t="shared" si="0"/>
        <v>-11858562</v>
      </c>
      <c r="G17" s="28">
        <f t="shared" si="0"/>
        <v>-149378</v>
      </c>
      <c r="H17" s="28">
        <f t="shared" si="0"/>
        <v>2003806</v>
      </c>
      <c r="I17" s="28">
        <f t="shared" si="0"/>
        <v>2239258</v>
      </c>
      <c r="J17" s="28">
        <f t="shared" si="0"/>
        <v>4093686</v>
      </c>
      <c r="K17" s="28">
        <f t="shared" si="0"/>
        <v>2336778</v>
      </c>
      <c r="L17" s="28">
        <f t="shared" si="0"/>
        <v>1935698</v>
      </c>
      <c r="M17" s="28">
        <f t="shared" si="0"/>
        <v>533252</v>
      </c>
      <c r="N17" s="28">
        <f t="shared" si="0"/>
        <v>4805728</v>
      </c>
      <c r="O17" s="28">
        <f t="shared" si="0"/>
        <v>1031722</v>
      </c>
      <c r="P17" s="28">
        <f t="shared" si="0"/>
        <v>1066509</v>
      </c>
      <c r="Q17" s="28">
        <f t="shared" si="0"/>
        <v>-124858</v>
      </c>
      <c r="R17" s="28">
        <f t="shared" si="0"/>
        <v>1973373</v>
      </c>
      <c r="S17" s="28">
        <f t="shared" si="0"/>
        <v>-272243</v>
      </c>
      <c r="T17" s="28">
        <f t="shared" si="0"/>
        <v>-4683</v>
      </c>
      <c r="U17" s="28">
        <f t="shared" si="0"/>
        <v>-9693314</v>
      </c>
      <c r="V17" s="28">
        <f t="shared" si="0"/>
        <v>-9970240</v>
      </c>
      <c r="W17" s="28">
        <f t="shared" si="0"/>
        <v>902547</v>
      </c>
      <c r="X17" s="28">
        <f t="shared" si="0"/>
        <v>-11858562</v>
      </c>
      <c r="Y17" s="28">
        <f t="shared" si="0"/>
        <v>12761109</v>
      </c>
      <c r="Z17" s="29">
        <f>+IF(X17&lt;&gt;0,+(Y17/X17)*100,0)</f>
        <v>-107.6109312410729</v>
      </c>
      <c r="AA17" s="30">
        <f>SUM(AA6:AA16)</f>
        <v>-11858562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-3733242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-3733242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>
        <v>3178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3178</v>
      </c>
      <c r="Y33" s="20">
        <v>-3178</v>
      </c>
      <c r="Z33" s="21">
        <v>-100</v>
      </c>
      <c r="AA33" s="22">
        <v>3178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3178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3178</v>
      </c>
      <c r="Y36" s="28">
        <f t="shared" si="2"/>
        <v>-3178</v>
      </c>
      <c r="Z36" s="29">
        <f>+IF(X36&lt;&gt;0,+(Y36/X36)*100,0)</f>
        <v>-100</v>
      </c>
      <c r="AA36" s="30">
        <f>SUM(AA31:AA35)</f>
        <v>3178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-7002766</v>
      </c>
      <c r="D38" s="32">
        <f>+D17+D27+D36</f>
        <v>0</v>
      </c>
      <c r="E38" s="33">
        <f t="shared" si="3"/>
        <v>-11622887</v>
      </c>
      <c r="F38" s="2">
        <f t="shared" si="3"/>
        <v>-11855384</v>
      </c>
      <c r="G38" s="2">
        <f t="shared" si="3"/>
        <v>-149378</v>
      </c>
      <c r="H38" s="2">
        <f t="shared" si="3"/>
        <v>2003806</v>
      </c>
      <c r="I38" s="2">
        <f t="shared" si="3"/>
        <v>2239258</v>
      </c>
      <c r="J38" s="2">
        <f t="shared" si="3"/>
        <v>4093686</v>
      </c>
      <c r="K38" s="2">
        <f t="shared" si="3"/>
        <v>2336778</v>
      </c>
      <c r="L38" s="2">
        <f t="shared" si="3"/>
        <v>1935698</v>
      </c>
      <c r="M38" s="2">
        <f t="shared" si="3"/>
        <v>533252</v>
      </c>
      <c r="N38" s="2">
        <f t="shared" si="3"/>
        <v>4805728</v>
      </c>
      <c r="O38" s="2">
        <f t="shared" si="3"/>
        <v>1031722</v>
      </c>
      <c r="P38" s="2">
        <f t="shared" si="3"/>
        <v>1066509</v>
      </c>
      <c r="Q38" s="2">
        <f t="shared" si="3"/>
        <v>-124858</v>
      </c>
      <c r="R38" s="2">
        <f t="shared" si="3"/>
        <v>1973373</v>
      </c>
      <c r="S38" s="2">
        <f t="shared" si="3"/>
        <v>-272243</v>
      </c>
      <c r="T38" s="2">
        <f t="shared" si="3"/>
        <v>-4683</v>
      </c>
      <c r="U38" s="2">
        <f t="shared" si="3"/>
        <v>-9693314</v>
      </c>
      <c r="V38" s="2">
        <f t="shared" si="3"/>
        <v>-9970240</v>
      </c>
      <c r="W38" s="2">
        <f t="shared" si="3"/>
        <v>902547</v>
      </c>
      <c r="X38" s="2">
        <f t="shared" si="3"/>
        <v>-11855384</v>
      </c>
      <c r="Y38" s="2">
        <f t="shared" si="3"/>
        <v>12757931</v>
      </c>
      <c r="Z38" s="34">
        <f>+IF(X38&lt;&gt;0,+(Y38/X38)*100,0)</f>
        <v>-107.61297145668163</v>
      </c>
      <c r="AA38" s="35">
        <f>+AA17+AA27+AA36</f>
        <v>-11855384</v>
      </c>
    </row>
    <row r="39" spans="1:27" x14ac:dyDescent="0.25">
      <c r="A39" s="23" t="s">
        <v>60</v>
      </c>
      <c r="B39" s="17"/>
      <c r="C39" s="32">
        <v>2480388</v>
      </c>
      <c r="D39" s="32"/>
      <c r="E39" s="33"/>
      <c r="F39" s="2"/>
      <c r="G39" s="2">
        <v>-4472477</v>
      </c>
      <c r="H39" s="2">
        <f>+G40+H60</f>
        <v>-4621855</v>
      </c>
      <c r="I39" s="2">
        <f>+H40+I60</f>
        <v>-2618049</v>
      </c>
      <c r="J39" s="2">
        <f>+G39</f>
        <v>-4472477</v>
      </c>
      <c r="K39" s="2">
        <f>+I40+K60</f>
        <v>-378791</v>
      </c>
      <c r="L39" s="2">
        <f>+K40+L60</f>
        <v>1957987</v>
      </c>
      <c r="M39" s="2">
        <f>+L40+M60</f>
        <v>3893685</v>
      </c>
      <c r="N39" s="2">
        <f>+K39</f>
        <v>-378791</v>
      </c>
      <c r="O39" s="2">
        <f>+M40+O60</f>
        <v>4426937</v>
      </c>
      <c r="P39" s="2">
        <f>+O40+P60</f>
        <v>5458659</v>
      </c>
      <c r="Q39" s="2">
        <f>+P40+Q60</f>
        <v>6525168</v>
      </c>
      <c r="R39" s="2">
        <f>+O39</f>
        <v>4426937</v>
      </c>
      <c r="S39" s="2">
        <f>+Q40+S60</f>
        <v>6400310</v>
      </c>
      <c r="T39" s="2">
        <f>+S40+T60</f>
        <v>6128067</v>
      </c>
      <c r="U39" s="2">
        <f>+T40+U60</f>
        <v>6123384</v>
      </c>
      <c r="V39" s="2">
        <f>+S39</f>
        <v>6400310</v>
      </c>
      <c r="W39" s="2">
        <f>+G39</f>
        <v>-4472477</v>
      </c>
      <c r="X39" s="2"/>
      <c r="Y39" s="2">
        <f>+W39-X39</f>
        <v>-4472477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-4522378</v>
      </c>
      <c r="D40" s="43">
        <f t="shared" ref="D40:AA40" si="4">+D38+D39</f>
        <v>0</v>
      </c>
      <c r="E40" s="44">
        <f t="shared" si="4"/>
        <v>-11622887</v>
      </c>
      <c r="F40" s="45">
        <f t="shared" si="4"/>
        <v>-11855384</v>
      </c>
      <c r="G40" s="45">
        <f t="shared" si="4"/>
        <v>-4621855</v>
      </c>
      <c r="H40" s="45">
        <f t="shared" si="4"/>
        <v>-2618049</v>
      </c>
      <c r="I40" s="45">
        <f t="shared" si="4"/>
        <v>-378791</v>
      </c>
      <c r="J40" s="45">
        <f>+I40</f>
        <v>-378791</v>
      </c>
      <c r="K40" s="45">
        <f t="shared" si="4"/>
        <v>1957987</v>
      </c>
      <c r="L40" s="45">
        <f t="shared" si="4"/>
        <v>3893685</v>
      </c>
      <c r="M40" s="45">
        <f t="shared" si="4"/>
        <v>4426937</v>
      </c>
      <c r="N40" s="45">
        <f>+M40</f>
        <v>4426937</v>
      </c>
      <c r="O40" s="45">
        <f t="shared" si="4"/>
        <v>5458659</v>
      </c>
      <c r="P40" s="45">
        <f t="shared" si="4"/>
        <v>6525168</v>
      </c>
      <c r="Q40" s="45">
        <f t="shared" si="4"/>
        <v>6400310</v>
      </c>
      <c r="R40" s="45">
        <f>+Q40</f>
        <v>6400310</v>
      </c>
      <c r="S40" s="45">
        <f t="shared" si="4"/>
        <v>6128067</v>
      </c>
      <c r="T40" s="45">
        <f t="shared" si="4"/>
        <v>6123384</v>
      </c>
      <c r="U40" s="45">
        <f t="shared" si="4"/>
        <v>-3569930</v>
      </c>
      <c r="V40" s="45">
        <f>+U40</f>
        <v>-3569930</v>
      </c>
      <c r="W40" s="45">
        <f>+V40</f>
        <v>-3569930</v>
      </c>
      <c r="X40" s="45">
        <f t="shared" si="4"/>
        <v>-11855384</v>
      </c>
      <c r="Y40" s="45">
        <f t="shared" si="4"/>
        <v>8285454</v>
      </c>
      <c r="Z40" s="46">
        <f>+IF(X40&lt;&gt;0,+(Y40/X40)*100,0)</f>
        <v>-69.887689846233584</v>
      </c>
      <c r="AA40" s="47">
        <f t="shared" si="4"/>
        <v>-11855384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-4472477</v>
      </c>
      <c r="J60">
        <v>-4472477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5213762</v>
      </c>
      <c r="D7" s="18"/>
      <c r="E7" s="19">
        <v>11891418</v>
      </c>
      <c r="F7" s="20">
        <v>8211281</v>
      </c>
      <c r="G7" s="20">
        <v>475619</v>
      </c>
      <c r="H7" s="20">
        <v>404459</v>
      </c>
      <c r="I7" s="20">
        <v>360553</v>
      </c>
      <c r="J7" s="20">
        <v>1240631</v>
      </c>
      <c r="K7" s="20">
        <v>560597</v>
      </c>
      <c r="L7" s="20">
        <v>387178</v>
      </c>
      <c r="M7" s="20">
        <v>405980</v>
      </c>
      <c r="N7" s="20">
        <v>1353755</v>
      </c>
      <c r="O7" s="20">
        <v>436554</v>
      </c>
      <c r="P7" s="20">
        <v>523223</v>
      </c>
      <c r="Q7" s="20">
        <v>472030</v>
      </c>
      <c r="R7" s="20">
        <v>1431807</v>
      </c>
      <c r="S7" s="20">
        <v>382940</v>
      </c>
      <c r="T7" s="20">
        <v>444659</v>
      </c>
      <c r="U7" s="20">
        <v>398214</v>
      </c>
      <c r="V7" s="20">
        <v>1225813</v>
      </c>
      <c r="W7" s="20">
        <v>5252006</v>
      </c>
      <c r="X7" s="20">
        <v>8211281</v>
      </c>
      <c r="Y7" s="20">
        <v>-2959275</v>
      </c>
      <c r="Z7" s="21">
        <v>-36.039139325520587</v>
      </c>
      <c r="AA7" s="22">
        <v>8211281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18124226</v>
      </c>
      <c r="F9" s="20">
        <v>18124226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18124226</v>
      </c>
      <c r="Y9" s="20">
        <v>-18124226</v>
      </c>
      <c r="Z9" s="21">
        <v>-100</v>
      </c>
      <c r="AA9" s="22">
        <v>18124226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-7648509</v>
      </c>
      <c r="D14" s="18"/>
      <c r="E14" s="19">
        <v>-30209331</v>
      </c>
      <c r="F14" s="20">
        <v>-32956088</v>
      </c>
      <c r="G14" s="20">
        <v>-415312</v>
      </c>
      <c r="H14" s="20">
        <v>-1183715</v>
      </c>
      <c r="I14" s="20">
        <v>-780960</v>
      </c>
      <c r="J14" s="20">
        <v>-2379987</v>
      </c>
      <c r="K14" s="20">
        <v>-811750</v>
      </c>
      <c r="L14" s="20">
        <v>-801795</v>
      </c>
      <c r="M14" s="20">
        <v>-1457450</v>
      </c>
      <c r="N14" s="20">
        <v>-3070995</v>
      </c>
      <c r="O14" s="20">
        <v>-609167</v>
      </c>
      <c r="P14" s="20">
        <v>-1347653</v>
      </c>
      <c r="Q14" s="20">
        <v>-354121</v>
      </c>
      <c r="R14" s="20">
        <v>-2310941</v>
      </c>
      <c r="S14" s="20">
        <v>-844386</v>
      </c>
      <c r="T14" s="20">
        <v>-548617</v>
      </c>
      <c r="U14" s="20">
        <v>-729668</v>
      </c>
      <c r="V14" s="20">
        <v>-2122671</v>
      </c>
      <c r="W14" s="20">
        <v>-9884594</v>
      </c>
      <c r="X14" s="20">
        <v>-32956088</v>
      </c>
      <c r="Y14" s="20">
        <v>23071494</v>
      </c>
      <c r="Z14" s="21">
        <v>-70.006773862237537</v>
      </c>
      <c r="AA14" s="22">
        <v>-32956088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-2434747</v>
      </c>
      <c r="D17" s="26">
        <f>SUM(D6:D16)</f>
        <v>0</v>
      </c>
      <c r="E17" s="27">
        <f t="shared" si="0"/>
        <v>-193687</v>
      </c>
      <c r="F17" s="28">
        <f t="shared" si="0"/>
        <v>-6620581</v>
      </c>
      <c r="G17" s="28">
        <f t="shared" si="0"/>
        <v>60307</v>
      </c>
      <c r="H17" s="28">
        <f t="shared" si="0"/>
        <v>-779256</v>
      </c>
      <c r="I17" s="28">
        <f t="shared" si="0"/>
        <v>-420407</v>
      </c>
      <c r="J17" s="28">
        <f t="shared" si="0"/>
        <v>-1139356</v>
      </c>
      <c r="K17" s="28">
        <f t="shared" si="0"/>
        <v>-251153</v>
      </c>
      <c r="L17" s="28">
        <f t="shared" si="0"/>
        <v>-414617</v>
      </c>
      <c r="M17" s="28">
        <f t="shared" si="0"/>
        <v>-1051470</v>
      </c>
      <c r="N17" s="28">
        <f t="shared" si="0"/>
        <v>-1717240</v>
      </c>
      <c r="O17" s="28">
        <f t="shared" si="0"/>
        <v>-172613</v>
      </c>
      <c r="P17" s="28">
        <f t="shared" si="0"/>
        <v>-824430</v>
      </c>
      <c r="Q17" s="28">
        <f t="shared" si="0"/>
        <v>117909</v>
      </c>
      <c r="R17" s="28">
        <f t="shared" si="0"/>
        <v>-879134</v>
      </c>
      <c r="S17" s="28">
        <f t="shared" si="0"/>
        <v>-461446</v>
      </c>
      <c r="T17" s="28">
        <f t="shared" si="0"/>
        <v>-103958</v>
      </c>
      <c r="U17" s="28">
        <f t="shared" si="0"/>
        <v>-331454</v>
      </c>
      <c r="V17" s="28">
        <f t="shared" si="0"/>
        <v>-896858</v>
      </c>
      <c r="W17" s="28">
        <f t="shared" si="0"/>
        <v>-4632588</v>
      </c>
      <c r="X17" s="28">
        <f t="shared" si="0"/>
        <v>-6620581</v>
      </c>
      <c r="Y17" s="28">
        <f t="shared" si="0"/>
        <v>1987993</v>
      </c>
      <c r="Z17" s="29">
        <f>+IF(X17&lt;&gt;0,+(Y17/X17)*100,0)</f>
        <v>-30.027470398745969</v>
      </c>
      <c r="AA17" s="30">
        <f>SUM(AA6:AA16)</f>
        <v>-6620581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-1989857</v>
      </c>
      <c r="D26" s="18"/>
      <c r="E26" s="19">
        <v>-2200000</v>
      </c>
      <c r="F26" s="20">
        <v>-2200000</v>
      </c>
      <c r="G26" s="20"/>
      <c r="H26" s="20"/>
      <c r="I26" s="20">
        <v>-2197965</v>
      </c>
      <c r="J26" s="20">
        <v>-2197965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-3354249</v>
      </c>
      <c r="V26" s="20">
        <v>-3354249</v>
      </c>
      <c r="W26" s="20">
        <v>-5552214</v>
      </c>
      <c r="X26" s="20">
        <v>-2200000</v>
      </c>
      <c r="Y26" s="20">
        <v>-3352214</v>
      </c>
      <c r="Z26" s="21">
        <v>152.37336363636365</v>
      </c>
      <c r="AA26" s="22">
        <v>-2200000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-1989857</v>
      </c>
      <c r="D27" s="26">
        <f>SUM(D21:D26)</f>
        <v>0</v>
      </c>
      <c r="E27" s="27">
        <f t="shared" si="1"/>
        <v>-2200000</v>
      </c>
      <c r="F27" s="28">
        <f t="shared" si="1"/>
        <v>-2200000</v>
      </c>
      <c r="G27" s="28">
        <f t="shared" si="1"/>
        <v>0</v>
      </c>
      <c r="H27" s="28">
        <f t="shared" si="1"/>
        <v>0</v>
      </c>
      <c r="I27" s="28">
        <f t="shared" si="1"/>
        <v>-2197965</v>
      </c>
      <c r="J27" s="28">
        <f t="shared" si="1"/>
        <v>-2197965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-3354249</v>
      </c>
      <c r="V27" s="28">
        <f t="shared" si="1"/>
        <v>-3354249</v>
      </c>
      <c r="W27" s="28">
        <f t="shared" si="1"/>
        <v>-5552214</v>
      </c>
      <c r="X27" s="28">
        <f t="shared" si="1"/>
        <v>-2200000</v>
      </c>
      <c r="Y27" s="28">
        <f t="shared" si="1"/>
        <v>-3352214</v>
      </c>
      <c r="Z27" s="29">
        <f>+IF(X27&lt;&gt;0,+(Y27/X27)*100,0)</f>
        <v>152.37336363636365</v>
      </c>
      <c r="AA27" s="30">
        <f>SUM(AA21:AA26)</f>
        <v>-2200000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-4424604</v>
      </c>
      <c r="D38" s="32">
        <f>+D17+D27+D36</f>
        <v>0</v>
      </c>
      <c r="E38" s="33">
        <f t="shared" si="3"/>
        <v>-2393687</v>
      </c>
      <c r="F38" s="2">
        <f t="shared" si="3"/>
        <v>-8820581</v>
      </c>
      <c r="G38" s="2">
        <f t="shared" si="3"/>
        <v>60307</v>
      </c>
      <c r="H38" s="2">
        <f t="shared" si="3"/>
        <v>-779256</v>
      </c>
      <c r="I38" s="2">
        <f t="shared" si="3"/>
        <v>-2618372</v>
      </c>
      <c r="J38" s="2">
        <f t="shared" si="3"/>
        <v>-3337321</v>
      </c>
      <c r="K38" s="2">
        <f t="shared" si="3"/>
        <v>-251153</v>
      </c>
      <c r="L38" s="2">
        <f t="shared" si="3"/>
        <v>-414617</v>
      </c>
      <c r="M38" s="2">
        <f t="shared" si="3"/>
        <v>-1051470</v>
      </c>
      <c r="N38" s="2">
        <f t="shared" si="3"/>
        <v>-1717240</v>
      </c>
      <c r="O38" s="2">
        <f t="shared" si="3"/>
        <v>-172613</v>
      </c>
      <c r="P38" s="2">
        <f t="shared" si="3"/>
        <v>-824430</v>
      </c>
      <c r="Q38" s="2">
        <f t="shared" si="3"/>
        <v>117909</v>
      </c>
      <c r="R38" s="2">
        <f t="shared" si="3"/>
        <v>-879134</v>
      </c>
      <c r="S38" s="2">
        <f t="shared" si="3"/>
        <v>-461446</v>
      </c>
      <c r="T38" s="2">
        <f t="shared" si="3"/>
        <v>-103958</v>
      </c>
      <c r="U38" s="2">
        <f t="shared" si="3"/>
        <v>-3685703</v>
      </c>
      <c r="V38" s="2">
        <f t="shared" si="3"/>
        <v>-4251107</v>
      </c>
      <c r="W38" s="2">
        <f t="shared" si="3"/>
        <v>-10184802</v>
      </c>
      <c r="X38" s="2">
        <f t="shared" si="3"/>
        <v>-8820581</v>
      </c>
      <c r="Y38" s="2">
        <f t="shared" si="3"/>
        <v>-1364221</v>
      </c>
      <c r="Z38" s="34">
        <f>+IF(X38&lt;&gt;0,+(Y38/X38)*100,0)</f>
        <v>15.466339462219098</v>
      </c>
      <c r="AA38" s="35">
        <f>+AA17+AA27+AA36</f>
        <v>-8820581</v>
      </c>
    </row>
    <row r="39" spans="1:27" x14ac:dyDescent="0.25">
      <c r="A39" s="23" t="s">
        <v>60</v>
      </c>
      <c r="B39" s="17"/>
      <c r="C39" s="32">
        <v>-43797107</v>
      </c>
      <c r="D39" s="32"/>
      <c r="E39" s="33"/>
      <c r="F39" s="2"/>
      <c r="G39" s="2">
        <v>-53071926</v>
      </c>
      <c r="H39" s="2">
        <f>+G40+H60</f>
        <v>-53011619</v>
      </c>
      <c r="I39" s="2">
        <f>+H40+I60</f>
        <v>-53790875</v>
      </c>
      <c r="J39" s="2">
        <f>+G39</f>
        <v>-53071926</v>
      </c>
      <c r="K39" s="2">
        <f>+I40+K60</f>
        <v>-56409247</v>
      </c>
      <c r="L39" s="2">
        <f>+K40+L60</f>
        <v>-56660400</v>
      </c>
      <c r="M39" s="2">
        <f>+L40+M60</f>
        <v>-57075017</v>
      </c>
      <c r="N39" s="2">
        <f>+K39</f>
        <v>-56409247</v>
      </c>
      <c r="O39" s="2">
        <f>+M40+O60</f>
        <v>-58126487</v>
      </c>
      <c r="P39" s="2">
        <f>+O40+P60</f>
        <v>-58299100</v>
      </c>
      <c r="Q39" s="2">
        <f>+P40+Q60</f>
        <v>-59123530</v>
      </c>
      <c r="R39" s="2">
        <f>+O39</f>
        <v>-58126487</v>
      </c>
      <c r="S39" s="2">
        <f>+Q40+S60</f>
        <v>-59005621</v>
      </c>
      <c r="T39" s="2">
        <f>+S40+T60</f>
        <v>-59467067</v>
      </c>
      <c r="U39" s="2">
        <f>+T40+U60</f>
        <v>-59571025</v>
      </c>
      <c r="V39" s="2">
        <f>+S39</f>
        <v>-59005621</v>
      </c>
      <c r="W39" s="2">
        <f>+G39</f>
        <v>-53071926</v>
      </c>
      <c r="X39" s="2"/>
      <c r="Y39" s="2">
        <f>+W39-X39</f>
        <v>-53071926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-48221711</v>
      </c>
      <c r="D40" s="43">
        <f t="shared" ref="D40:AA40" si="4">+D38+D39</f>
        <v>0</v>
      </c>
      <c r="E40" s="44">
        <f t="shared" si="4"/>
        <v>-2393687</v>
      </c>
      <c r="F40" s="45">
        <f t="shared" si="4"/>
        <v>-8820581</v>
      </c>
      <c r="G40" s="45">
        <f t="shared" si="4"/>
        <v>-53011619</v>
      </c>
      <c r="H40" s="45">
        <f t="shared" si="4"/>
        <v>-53790875</v>
      </c>
      <c r="I40" s="45">
        <f t="shared" si="4"/>
        <v>-56409247</v>
      </c>
      <c r="J40" s="45">
        <f>+I40</f>
        <v>-56409247</v>
      </c>
      <c r="K40" s="45">
        <f t="shared" si="4"/>
        <v>-56660400</v>
      </c>
      <c r="L40" s="45">
        <f t="shared" si="4"/>
        <v>-57075017</v>
      </c>
      <c r="M40" s="45">
        <f t="shared" si="4"/>
        <v>-58126487</v>
      </c>
      <c r="N40" s="45">
        <f>+M40</f>
        <v>-58126487</v>
      </c>
      <c r="O40" s="45">
        <f t="shared" si="4"/>
        <v>-58299100</v>
      </c>
      <c r="P40" s="45">
        <f t="shared" si="4"/>
        <v>-59123530</v>
      </c>
      <c r="Q40" s="45">
        <f t="shared" si="4"/>
        <v>-59005621</v>
      </c>
      <c r="R40" s="45">
        <f>+Q40</f>
        <v>-59005621</v>
      </c>
      <c r="S40" s="45">
        <f t="shared" si="4"/>
        <v>-59467067</v>
      </c>
      <c r="T40" s="45">
        <f t="shared" si="4"/>
        <v>-59571025</v>
      </c>
      <c r="U40" s="45">
        <f t="shared" si="4"/>
        <v>-63256728</v>
      </c>
      <c r="V40" s="45">
        <f>+U40</f>
        <v>-63256728</v>
      </c>
      <c r="W40" s="45">
        <f>+V40</f>
        <v>-63256728</v>
      </c>
      <c r="X40" s="45">
        <f t="shared" si="4"/>
        <v>-8820581</v>
      </c>
      <c r="Y40" s="45">
        <f t="shared" si="4"/>
        <v>-54436147</v>
      </c>
      <c r="Z40" s="46">
        <f>+IF(X40&lt;&gt;0,+(Y40/X40)*100,0)</f>
        <v>617.14922180296287</v>
      </c>
      <c r="AA40" s="47">
        <f t="shared" si="4"/>
        <v>-8820581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-53071926</v>
      </c>
      <c r="J60">
        <v>-53071926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14482598</v>
      </c>
      <c r="D7" s="18"/>
      <c r="E7" s="19">
        <v>43120229</v>
      </c>
      <c r="F7" s="20">
        <v>43120229</v>
      </c>
      <c r="G7" s="20">
        <v>1419093</v>
      </c>
      <c r="H7" s="20">
        <v>1378361</v>
      </c>
      <c r="I7" s="20">
        <v>1155562</v>
      </c>
      <c r="J7" s="20">
        <v>3953016</v>
      </c>
      <c r="K7" s="20">
        <v>1499743</v>
      </c>
      <c r="L7" s="20">
        <v>1412815</v>
      </c>
      <c r="M7" s="20">
        <v>1170118</v>
      </c>
      <c r="N7" s="20">
        <v>4082676</v>
      </c>
      <c r="O7" s="20">
        <v>1180730</v>
      </c>
      <c r="P7" s="20">
        <v>1578765</v>
      </c>
      <c r="Q7" s="20">
        <v>1619724</v>
      </c>
      <c r="R7" s="20">
        <v>4379219</v>
      </c>
      <c r="S7" s="20">
        <v>1351606</v>
      </c>
      <c r="T7" s="20">
        <v>1745049</v>
      </c>
      <c r="U7" s="20">
        <v>1947360</v>
      </c>
      <c r="V7" s="20">
        <v>5044015</v>
      </c>
      <c r="W7" s="20">
        <v>17458926</v>
      </c>
      <c r="X7" s="20">
        <v>43120229</v>
      </c>
      <c r="Y7" s="20">
        <v>-25661303</v>
      </c>
      <c r="Z7" s="21">
        <v>-59.511054544724239</v>
      </c>
      <c r="AA7" s="22">
        <v>43120229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12076639</v>
      </c>
      <c r="F8" s="20">
        <v>12076639</v>
      </c>
      <c r="G8" s="20"/>
      <c r="H8" s="20"/>
      <c r="I8" s="20"/>
      <c r="J8" s="20"/>
      <c r="K8" s="20"/>
      <c r="L8" s="20"/>
      <c r="M8" s="20"/>
      <c r="N8" s="20"/>
      <c r="O8" s="20"/>
      <c r="P8" s="20">
        <v>4000</v>
      </c>
      <c r="Q8" s="20">
        <v>4150</v>
      </c>
      <c r="R8" s="20">
        <v>8150</v>
      </c>
      <c r="S8" s="20">
        <v>2100</v>
      </c>
      <c r="T8" s="20">
        <v>10200</v>
      </c>
      <c r="U8" s="20">
        <v>4750</v>
      </c>
      <c r="V8" s="20">
        <v>17050</v>
      </c>
      <c r="W8" s="20">
        <v>25200</v>
      </c>
      <c r="X8" s="20">
        <v>12076639</v>
      </c>
      <c r="Y8" s="20">
        <v>-12051439</v>
      </c>
      <c r="Z8" s="21">
        <v>-99.791332671283797</v>
      </c>
      <c r="AA8" s="22">
        <v>12076639</v>
      </c>
    </row>
    <row r="9" spans="1:27" x14ac:dyDescent="0.25">
      <c r="A9" s="23" t="s">
        <v>37</v>
      </c>
      <c r="B9" s="17" t="s">
        <v>6</v>
      </c>
      <c r="C9" s="18">
        <v>18</v>
      </c>
      <c r="D9" s="18"/>
      <c r="E9" s="19"/>
      <c r="F9" s="20"/>
      <c r="G9" s="20">
        <v>1</v>
      </c>
      <c r="H9" s="20">
        <v>8</v>
      </c>
      <c r="I9" s="20">
        <v>1</v>
      </c>
      <c r="J9" s="20">
        <v>10</v>
      </c>
      <c r="K9" s="20"/>
      <c r="L9" s="20"/>
      <c r="M9" s="20"/>
      <c r="N9" s="20"/>
      <c r="O9" s="20"/>
      <c r="P9" s="20">
        <v>9</v>
      </c>
      <c r="Q9" s="20"/>
      <c r="R9" s="20">
        <v>9</v>
      </c>
      <c r="S9" s="20">
        <v>11</v>
      </c>
      <c r="T9" s="20"/>
      <c r="U9" s="20"/>
      <c r="V9" s="20">
        <v>11</v>
      </c>
      <c r="W9" s="20">
        <v>30</v>
      </c>
      <c r="X9" s="20"/>
      <c r="Y9" s="20">
        <v>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-8159300</v>
      </c>
      <c r="D14" s="18"/>
      <c r="E14" s="19">
        <v>-33511417</v>
      </c>
      <c r="F14" s="20">
        <v>-33511417</v>
      </c>
      <c r="G14" s="20">
        <v>-992482</v>
      </c>
      <c r="H14" s="20">
        <v>-1504874</v>
      </c>
      <c r="I14" s="20">
        <v>-416869</v>
      </c>
      <c r="J14" s="20">
        <v>-2914225</v>
      </c>
      <c r="K14" s="20"/>
      <c r="L14" s="20">
        <v>-3587770</v>
      </c>
      <c r="M14" s="20">
        <v>-2361036</v>
      </c>
      <c r="N14" s="20">
        <v>-5948806</v>
      </c>
      <c r="O14" s="20">
        <v>-1298522</v>
      </c>
      <c r="P14" s="20">
        <v>-1250807</v>
      </c>
      <c r="Q14" s="20">
        <v>-2117659</v>
      </c>
      <c r="R14" s="20">
        <v>-4666988</v>
      </c>
      <c r="S14" s="20">
        <v>-969544</v>
      </c>
      <c r="T14" s="20">
        <v>-4251362</v>
      </c>
      <c r="U14" s="20">
        <v>-2506729</v>
      </c>
      <c r="V14" s="20">
        <v>-7727635</v>
      </c>
      <c r="W14" s="20">
        <v>-21257654</v>
      </c>
      <c r="X14" s="20">
        <v>-33511417</v>
      </c>
      <c r="Y14" s="20">
        <v>12253763</v>
      </c>
      <c r="Z14" s="21">
        <v>-36.565935125930366</v>
      </c>
      <c r="AA14" s="22">
        <v>-33511417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6323316</v>
      </c>
      <c r="D17" s="26">
        <f>SUM(D6:D16)</f>
        <v>0</v>
      </c>
      <c r="E17" s="27">
        <f t="shared" si="0"/>
        <v>21685451</v>
      </c>
      <c r="F17" s="28">
        <f t="shared" si="0"/>
        <v>21685451</v>
      </c>
      <c r="G17" s="28">
        <f t="shared" si="0"/>
        <v>426612</v>
      </c>
      <c r="H17" s="28">
        <f t="shared" si="0"/>
        <v>-126505</v>
      </c>
      <c r="I17" s="28">
        <f t="shared" si="0"/>
        <v>738694</v>
      </c>
      <c r="J17" s="28">
        <f t="shared" si="0"/>
        <v>1038801</v>
      </c>
      <c r="K17" s="28">
        <f t="shared" si="0"/>
        <v>1499743</v>
      </c>
      <c r="L17" s="28">
        <f t="shared" si="0"/>
        <v>-2174955</v>
      </c>
      <c r="M17" s="28">
        <f t="shared" si="0"/>
        <v>-1190918</v>
      </c>
      <c r="N17" s="28">
        <f t="shared" si="0"/>
        <v>-1866130</v>
      </c>
      <c r="O17" s="28">
        <f t="shared" si="0"/>
        <v>-117792</v>
      </c>
      <c r="P17" s="28">
        <f t="shared" si="0"/>
        <v>331967</v>
      </c>
      <c r="Q17" s="28">
        <f t="shared" si="0"/>
        <v>-493785</v>
      </c>
      <c r="R17" s="28">
        <f t="shared" si="0"/>
        <v>-279610</v>
      </c>
      <c r="S17" s="28">
        <f t="shared" si="0"/>
        <v>384173</v>
      </c>
      <c r="T17" s="28">
        <f t="shared" si="0"/>
        <v>-2496113</v>
      </c>
      <c r="U17" s="28">
        <f t="shared" si="0"/>
        <v>-554619</v>
      </c>
      <c r="V17" s="28">
        <f t="shared" si="0"/>
        <v>-2666559</v>
      </c>
      <c r="W17" s="28">
        <f t="shared" si="0"/>
        <v>-3773498</v>
      </c>
      <c r="X17" s="28">
        <f t="shared" si="0"/>
        <v>21685451</v>
      </c>
      <c r="Y17" s="28">
        <f t="shared" si="0"/>
        <v>-25458949</v>
      </c>
      <c r="Z17" s="29">
        <f>+IF(X17&lt;&gt;0,+(Y17/X17)*100,0)</f>
        <v>-117.40105843314026</v>
      </c>
      <c r="AA17" s="30">
        <f>SUM(AA6:AA16)</f>
        <v>21685451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-17945236</v>
      </c>
      <c r="D26" s="18"/>
      <c r="E26" s="19">
        <v>-9395234</v>
      </c>
      <c r="F26" s="20">
        <v>-9395234</v>
      </c>
      <c r="G26" s="20">
        <v>-35047</v>
      </c>
      <c r="H26" s="20"/>
      <c r="I26" s="20"/>
      <c r="J26" s="20">
        <v>-35047</v>
      </c>
      <c r="K26" s="20">
        <v>-709821</v>
      </c>
      <c r="L26" s="20"/>
      <c r="M26" s="20"/>
      <c r="N26" s="20">
        <v>-709821</v>
      </c>
      <c r="O26" s="20"/>
      <c r="P26" s="20"/>
      <c r="Q26" s="20"/>
      <c r="R26" s="20"/>
      <c r="S26" s="20"/>
      <c r="T26" s="20"/>
      <c r="U26" s="20"/>
      <c r="V26" s="20"/>
      <c r="W26" s="20">
        <v>-744868</v>
      </c>
      <c r="X26" s="20">
        <v>-9395234</v>
      </c>
      <c r="Y26" s="20">
        <v>8650366</v>
      </c>
      <c r="Z26" s="21">
        <v>-92.071852601010264</v>
      </c>
      <c r="AA26" s="22">
        <v>-9395234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-17945236</v>
      </c>
      <c r="D27" s="26">
        <f>SUM(D21:D26)</f>
        <v>0</v>
      </c>
      <c r="E27" s="27">
        <f t="shared" si="1"/>
        <v>-9395234</v>
      </c>
      <c r="F27" s="28">
        <f t="shared" si="1"/>
        <v>-9395234</v>
      </c>
      <c r="G27" s="28">
        <f t="shared" si="1"/>
        <v>-35047</v>
      </c>
      <c r="H27" s="28">
        <f t="shared" si="1"/>
        <v>0</v>
      </c>
      <c r="I27" s="28">
        <f t="shared" si="1"/>
        <v>0</v>
      </c>
      <c r="J27" s="28">
        <f t="shared" si="1"/>
        <v>-35047</v>
      </c>
      <c r="K27" s="28">
        <f t="shared" si="1"/>
        <v>-709821</v>
      </c>
      <c r="L27" s="28">
        <f t="shared" si="1"/>
        <v>0</v>
      </c>
      <c r="M27" s="28">
        <f t="shared" si="1"/>
        <v>0</v>
      </c>
      <c r="N27" s="28">
        <f t="shared" si="1"/>
        <v>-709821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-744868</v>
      </c>
      <c r="X27" s="28">
        <f t="shared" si="1"/>
        <v>-9395234</v>
      </c>
      <c r="Y27" s="28">
        <f t="shared" si="1"/>
        <v>8650366</v>
      </c>
      <c r="Z27" s="29">
        <f>+IF(X27&lt;&gt;0,+(Y27/X27)*100,0)</f>
        <v>-92.071852601010264</v>
      </c>
      <c r="AA27" s="30">
        <f>SUM(AA21:AA26)</f>
        <v>-9395234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-11621920</v>
      </c>
      <c r="D38" s="32">
        <f>+D17+D27+D36</f>
        <v>0</v>
      </c>
      <c r="E38" s="33">
        <f t="shared" si="3"/>
        <v>12290217</v>
      </c>
      <c r="F38" s="2">
        <f t="shared" si="3"/>
        <v>12290217</v>
      </c>
      <c r="G38" s="2">
        <f t="shared" si="3"/>
        <v>391565</v>
      </c>
      <c r="H38" s="2">
        <f t="shared" si="3"/>
        <v>-126505</v>
      </c>
      <c r="I38" s="2">
        <f t="shared" si="3"/>
        <v>738694</v>
      </c>
      <c r="J38" s="2">
        <f t="shared" si="3"/>
        <v>1003754</v>
      </c>
      <c r="K38" s="2">
        <f t="shared" si="3"/>
        <v>789922</v>
      </c>
      <c r="L38" s="2">
        <f t="shared" si="3"/>
        <v>-2174955</v>
      </c>
      <c r="M38" s="2">
        <f t="shared" si="3"/>
        <v>-1190918</v>
      </c>
      <c r="N38" s="2">
        <f t="shared" si="3"/>
        <v>-2575951</v>
      </c>
      <c r="O38" s="2">
        <f t="shared" si="3"/>
        <v>-117792</v>
      </c>
      <c r="P38" s="2">
        <f t="shared" si="3"/>
        <v>331967</v>
      </c>
      <c r="Q38" s="2">
        <f t="shared" si="3"/>
        <v>-493785</v>
      </c>
      <c r="R38" s="2">
        <f t="shared" si="3"/>
        <v>-279610</v>
      </c>
      <c r="S38" s="2">
        <f t="shared" si="3"/>
        <v>384173</v>
      </c>
      <c r="T38" s="2">
        <f t="shared" si="3"/>
        <v>-2496113</v>
      </c>
      <c r="U38" s="2">
        <f t="shared" si="3"/>
        <v>-554619</v>
      </c>
      <c r="V38" s="2">
        <f t="shared" si="3"/>
        <v>-2666559</v>
      </c>
      <c r="W38" s="2">
        <f t="shared" si="3"/>
        <v>-4518366</v>
      </c>
      <c r="X38" s="2">
        <f t="shared" si="3"/>
        <v>12290217</v>
      </c>
      <c r="Y38" s="2">
        <f t="shared" si="3"/>
        <v>-16808583</v>
      </c>
      <c r="Z38" s="34">
        <f>+IF(X38&lt;&gt;0,+(Y38/X38)*100,0)</f>
        <v>-136.76392369638387</v>
      </c>
      <c r="AA38" s="35">
        <f>+AA17+AA27+AA36</f>
        <v>12290217</v>
      </c>
    </row>
    <row r="39" spans="1:27" x14ac:dyDescent="0.25">
      <c r="A39" s="23" t="s">
        <v>60</v>
      </c>
      <c r="B39" s="17"/>
      <c r="C39" s="32">
        <v>-7789931</v>
      </c>
      <c r="D39" s="32"/>
      <c r="E39" s="33"/>
      <c r="F39" s="2">
        <v>-44403030</v>
      </c>
      <c r="G39" s="2">
        <v>-22201513</v>
      </c>
      <c r="H39" s="2">
        <f>+G40+H60</f>
        <v>-21809948</v>
      </c>
      <c r="I39" s="2">
        <f>+H40+I60</f>
        <v>-21936453</v>
      </c>
      <c r="J39" s="2">
        <f>+G39</f>
        <v>-22201513</v>
      </c>
      <c r="K39" s="2">
        <f>+I40+K60</f>
        <v>-21197759</v>
      </c>
      <c r="L39" s="2">
        <f>+K40+L60</f>
        <v>-20407837</v>
      </c>
      <c r="M39" s="2">
        <f>+L40+M60</f>
        <v>-22582792</v>
      </c>
      <c r="N39" s="2">
        <f>+K39</f>
        <v>-21197759</v>
      </c>
      <c r="O39" s="2">
        <f>+M40+O60</f>
        <v>-23773710</v>
      </c>
      <c r="P39" s="2">
        <f>+O40+P60</f>
        <v>-23891502</v>
      </c>
      <c r="Q39" s="2">
        <f>+P40+Q60</f>
        <v>-23559535</v>
      </c>
      <c r="R39" s="2">
        <f>+O39</f>
        <v>-23773710</v>
      </c>
      <c r="S39" s="2">
        <f>+Q40+S60</f>
        <v>-24053320</v>
      </c>
      <c r="T39" s="2">
        <f>+S40+T60</f>
        <v>-23669147</v>
      </c>
      <c r="U39" s="2">
        <f>+T40+U60</f>
        <v>-26165260</v>
      </c>
      <c r="V39" s="2">
        <f>+S39</f>
        <v>-24053320</v>
      </c>
      <c r="W39" s="2">
        <f>+G39</f>
        <v>-22201513</v>
      </c>
      <c r="X39" s="2">
        <v>-44403030</v>
      </c>
      <c r="Y39" s="2">
        <f>+W39-X39</f>
        <v>22201517</v>
      </c>
      <c r="Z39" s="34">
        <f>+IF(X39&lt;&gt;0,+(Y39/X39)*100,0)</f>
        <v>-50.000004504197129</v>
      </c>
      <c r="AA39" s="35">
        <v>-44403030</v>
      </c>
    </row>
    <row r="40" spans="1:27" x14ac:dyDescent="0.25">
      <c r="A40" s="41" t="s">
        <v>62</v>
      </c>
      <c r="B40" s="42" t="s">
        <v>61</v>
      </c>
      <c r="C40" s="43">
        <f>+C38+C39</f>
        <v>-19411851</v>
      </c>
      <c r="D40" s="43">
        <f t="shared" ref="D40:AA40" si="4">+D38+D39</f>
        <v>0</v>
      </c>
      <c r="E40" s="44">
        <f t="shared" si="4"/>
        <v>12290217</v>
      </c>
      <c r="F40" s="45">
        <f t="shared" si="4"/>
        <v>-32112813</v>
      </c>
      <c r="G40" s="45">
        <f t="shared" si="4"/>
        <v>-21809948</v>
      </c>
      <c r="H40" s="45">
        <f t="shared" si="4"/>
        <v>-21936453</v>
      </c>
      <c r="I40" s="45">
        <f t="shared" si="4"/>
        <v>-21197759</v>
      </c>
      <c r="J40" s="45">
        <f>+I40</f>
        <v>-21197759</v>
      </c>
      <c r="K40" s="45">
        <f t="shared" si="4"/>
        <v>-20407837</v>
      </c>
      <c r="L40" s="45">
        <f t="shared" si="4"/>
        <v>-22582792</v>
      </c>
      <c r="M40" s="45">
        <f t="shared" si="4"/>
        <v>-23773710</v>
      </c>
      <c r="N40" s="45">
        <f>+M40</f>
        <v>-23773710</v>
      </c>
      <c r="O40" s="45">
        <f t="shared" si="4"/>
        <v>-23891502</v>
      </c>
      <c r="P40" s="45">
        <f t="shared" si="4"/>
        <v>-23559535</v>
      </c>
      <c r="Q40" s="45">
        <f t="shared" si="4"/>
        <v>-24053320</v>
      </c>
      <c r="R40" s="45">
        <f>+Q40</f>
        <v>-24053320</v>
      </c>
      <c r="S40" s="45">
        <f t="shared" si="4"/>
        <v>-23669147</v>
      </c>
      <c r="T40" s="45">
        <f t="shared" si="4"/>
        <v>-26165260</v>
      </c>
      <c r="U40" s="45">
        <f t="shared" si="4"/>
        <v>-26719879</v>
      </c>
      <c r="V40" s="45">
        <f>+U40</f>
        <v>-26719879</v>
      </c>
      <c r="W40" s="45">
        <f>+V40</f>
        <v>-26719879</v>
      </c>
      <c r="X40" s="45">
        <f t="shared" si="4"/>
        <v>-32112813</v>
      </c>
      <c r="Y40" s="45">
        <f t="shared" si="4"/>
        <v>5392934</v>
      </c>
      <c r="Z40" s="46">
        <f>+IF(X40&lt;&gt;0,+(Y40/X40)*100,0)</f>
        <v>-16.793714085402609</v>
      </c>
      <c r="AA40" s="47">
        <f t="shared" si="4"/>
        <v>-32112813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-22201513</v>
      </c>
      <c r="J60">
        <v>-22201513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1142466</v>
      </c>
      <c r="D7" s="18"/>
      <c r="E7" s="19">
        <v>6925248</v>
      </c>
      <c r="F7" s="20">
        <v>6505283</v>
      </c>
      <c r="G7" s="20">
        <v>86071</v>
      </c>
      <c r="H7" s="20">
        <v>109853</v>
      </c>
      <c r="I7" s="20">
        <v>73373</v>
      </c>
      <c r="J7" s="20">
        <v>269297</v>
      </c>
      <c r="K7" s="20"/>
      <c r="L7" s="20">
        <v>89244</v>
      </c>
      <c r="M7" s="20"/>
      <c r="N7" s="20">
        <v>89244</v>
      </c>
      <c r="O7" s="20">
        <v>67154</v>
      </c>
      <c r="P7" s="20"/>
      <c r="Q7" s="20"/>
      <c r="R7" s="20">
        <v>67154</v>
      </c>
      <c r="S7" s="20"/>
      <c r="T7" s="20">
        <v>106900</v>
      </c>
      <c r="U7" s="20">
        <v>130013</v>
      </c>
      <c r="V7" s="20">
        <v>236913</v>
      </c>
      <c r="W7" s="20">
        <v>662608</v>
      </c>
      <c r="X7" s="20">
        <v>6505283</v>
      </c>
      <c r="Y7" s="20">
        <v>-5842675</v>
      </c>
      <c r="Z7" s="21">
        <v>-89.814309385156648</v>
      </c>
      <c r="AA7" s="22">
        <v>6505283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1156000</v>
      </c>
      <c r="D9" s="18"/>
      <c r="E9" s="19">
        <v>1285000</v>
      </c>
      <c r="F9" s="20">
        <v>1285000</v>
      </c>
      <c r="G9" s="20"/>
      <c r="H9" s="20">
        <v>322000</v>
      </c>
      <c r="I9" s="20"/>
      <c r="J9" s="20">
        <v>322000</v>
      </c>
      <c r="K9" s="20"/>
      <c r="L9" s="20">
        <v>578000</v>
      </c>
      <c r="M9" s="20"/>
      <c r="N9" s="20">
        <v>578000</v>
      </c>
      <c r="O9" s="20"/>
      <c r="P9" s="20"/>
      <c r="Q9" s="20"/>
      <c r="R9" s="20"/>
      <c r="S9" s="20"/>
      <c r="T9" s="20"/>
      <c r="U9" s="20"/>
      <c r="V9" s="20"/>
      <c r="W9" s="20">
        <v>900000</v>
      </c>
      <c r="X9" s="20">
        <v>1285000</v>
      </c>
      <c r="Y9" s="20">
        <v>-385000</v>
      </c>
      <c r="Z9" s="21">
        <v>-29.961089494163424</v>
      </c>
      <c r="AA9" s="22">
        <v>1285000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-1156998</v>
      </c>
      <c r="D14" s="18"/>
      <c r="E14" s="19">
        <v>-11545506</v>
      </c>
      <c r="F14" s="20">
        <v>-4899228</v>
      </c>
      <c r="G14" s="20">
        <v>-101543</v>
      </c>
      <c r="H14" s="20">
        <v>-101730</v>
      </c>
      <c r="I14" s="20">
        <v>-103350</v>
      </c>
      <c r="J14" s="20">
        <v>-306623</v>
      </c>
      <c r="K14" s="20"/>
      <c r="L14" s="20">
        <v>-107115</v>
      </c>
      <c r="M14" s="20"/>
      <c r="N14" s="20">
        <v>-107115</v>
      </c>
      <c r="O14" s="20">
        <v>-165</v>
      </c>
      <c r="P14" s="20"/>
      <c r="Q14" s="20"/>
      <c r="R14" s="20">
        <v>-165</v>
      </c>
      <c r="S14" s="20"/>
      <c r="T14" s="20">
        <v>-106802</v>
      </c>
      <c r="U14" s="20">
        <v>-747</v>
      </c>
      <c r="V14" s="20">
        <v>-107549</v>
      </c>
      <c r="W14" s="20">
        <v>-521452</v>
      </c>
      <c r="X14" s="20">
        <v>-4899228</v>
      </c>
      <c r="Y14" s="20">
        <v>4377776</v>
      </c>
      <c r="Z14" s="21">
        <v>-89.356445546114614</v>
      </c>
      <c r="AA14" s="22">
        <v>-4899228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1141468</v>
      </c>
      <c r="D17" s="26">
        <f>SUM(D6:D16)</f>
        <v>0</v>
      </c>
      <c r="E17" s="27">
        <f t="shared" si="0"/>
        <v>-3335258</v>
      </c>
      <c r="F17" s="28">
        <f t="shared" si="0"/>
        <v>2891055</v>
      </c>
      <c r="G17" s="28">
        <f t="shared" si="0"/>
        <v>-15472</v>
      </c>
      <c r="H17" s="28">
        <f t="shared" si="0"/>
        <v>330123</v>
      </c>
      <c r="I17" s="28">
        <f t="shared" si="0"/>
        <v>-29977</v>
      </c>
      <c r="J17" s="28">
        <f t="shared" si="0"/>
        <v>284674</v>
      </c>
      <c r="K17" s="28">
        <f t="shared" si="0"/>
        <v>0</v>
      </c>
      <c r="L17" s="28">
        <f t="shared" si="0"/>
        <v>560129</v>
      </c>
      <c r="M17" s="28">
        <f t="shared" si="0"/>
        <v>0</v>
      </c>
      <c r="N17" s="28">
        <f t="shared" si="0"/>
        <v>560129</v>
      </c>
      <c r="O17" s="28">
        <f t="shared" si="0"/>
        <v>66989</v>
      </c>
      <c r="P17" s="28">
        <f t="shared" si="0"/>
        <v>0</v>
      </c>
      <c r="Q17" s="28">
        <f t="shared" si="0"/>
        <v>0</v>
      </c>
      <c r="R17" s="28">
        <f t="shared" si="0"/>
        <v>66989</v>
      </c>
      <c r="S17" s="28">
        <f t="shared" si="0"/>
        <v>0</v>
      </c>
      <c r="T17" s="28">
        <f t="shared" si="0"/>
        <v>98</v>
      </c>
      <c r="U17" s="28">
        <f t="shared" si="0"/>
        <v>129266</v>
      </c>
      <c r="V17" s="28">
        <f t="shared" si="0"/>
        <v>129364</v>
      </c>
      <c r="W17" s="28">
        <f t="shared" si="0"/>
        <v>1041156</v>
      </c>
      <c r="X17" s="28">
        <f t="shared" si="0"/>
        <v>2891055</v>
      </c>
      <c r="Y17" s="28">
        <f t="shared" si="0"/>
        <v>-1849899</v>
      </c>
      <c r="Z17" s="29">
        <f>+IF(X17&lt;&gt;0,+(Y17/X17)*100,0)</f>
        <v>-63.986987449218368</v>
      </c>
      <c r="AA17" s="30">
        <f>SUM(AA6:AA16)</f>
        <v>2891055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-2000004</v>
      </c>
      <c r="F26" s="20">
        <v>-2000004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-1301589</v>
      </c>
      <c r="U26" s="20"/>
      <c r="V26" s="20">
        <v>-1301589</v>
      </c>
      <c r="W26" s="20">
        <v>-1301589</v>
      </c>
      <c r="X26" s="20">
        <v>-2000004</v>
      </c>
      <c r="Y26" s="20">
        <v>698415</v>
      </c>
      <c r="Z26" s="21">
        <v>-34.920680158639684</v>
      </c>
      <c r="AA26" s="22">
        <v>-2000004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-2000004</v>
      </c>
      <c r="F27" s="28">
        <f t="shared" si="1"/>
        <v>-2000004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-1301589</v>
      </c>
      <c r="U27" s="28">
        <f t="shared" si="1"/>
        <v>0</v>
      </c>
      <c r="V27" s="28">
        <f t="shared" si="1"/>
        <v>-1301589</v>
      </c>
      <c r="W27" s="28">
        <f t="shared" si="1"/>
        <v>-1301589</v>
      </c>
      <c r="X27" s="28">
        <f t="shared" si="1"/>
        <v>-2000004</v>
      </c>
      <c r="Y27" s="28">
        <f t="shared" si="1"/>
        <v>698415</v>
      </c>
      <c r="Z27" s="29">
        <f>+IF(X27&lt;&gt;0,+(Y27/X27)*100,0)</f>
        <v>-34.920680158639684</v>
      </c>
      <c r="AA27" s="30">
        <f>SUM(AA21:AA26)</f>
        <v>-2000004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1141468</v>
      </c>
      <c r="D38" s="32">
        <f>+D17+D27+D36</f>
        <v>0</v>
      </c>
      <c r="E38" s="33">
        <f t="shared" si="3"/>
        <v>-5335262</v>
      </c>
      <c r="F38" s="2">
        <f t="shared" si="3"/>
        <v>891051</v>
      </c>
      <c r="G38" s="2">
        <f t="shared" si="3"/>
        <v>-15472</v>
      </c>
      <c r="H38" s="2">
        <f t="shared" si="3"/>
        <v>330123</v>
      </c>
      <c r="I38" s="2">
        <f t="shared" si="3"/>
        <v>-29977</v>
      </c>
      <c r="J38" s="2">
        <f t="shared" si="3"/>
        <v>284674</v>
      </c>
      <c r="K38" s="2">
        <f t="shared" si="3"/>
        <v>0</v>
      </c>
      <c r="L38" s="2">
        <f t="shared" si="3"/>
        <v>560129</v>
      </c>
      <c r="M38" s="2">
        <f t="shared" si="3"/>
        <v>0</v>
      </c>
      <c r="N38" s="2">
        <f t="shared" si="3"/>
        <v>560129</v>
      </c>
      <c r="O38" s="2">
        <f t="shared" si="3"/>
        <v>66989</v>
      </c>
      <c r="P38" s="2">
        <f t="shared" si="3"/>
        <v>0</v>
      </c>
      <c r="Q38" s="2">
        <f t="shared" si="3"/>
        <v>0</v>
      </c>
      <c r="R38" s="2">
        <f t="shared" si="3"/>
        <v>66989</v>
      </c>
      <c r="S38" s="2">
        <f t="shared" si="3"/>
        <v>0</v>
      </c>
      <c r="T38" s="2">
        <f t="shared" si="3"/>
        <v>-1301491</v>
      </c>
      <c r="U38" s="2">
        <f t="shared" si="3"/>
        <v>129266</v>
      </c>
      <c r="V38" s="2">
        <f t="shared" si="3"/>
        <v>-1172225</v>
      </c>
      <c r="W38" s="2">
        <f t="shared" si="3"/>
        <v>-260433</v>
      </c>
      <c r="X38" s="2">
        <f t="shared" si="3"/>
        <v>891051</v>
      </c>
      <c r="Y38" s="2">
        <f t="shared" si="3"/>
        <v>-1151484</v>
      </c>
      <c r="Z38" s="34">
        <f>+IF(X38&lt;&gt;0,+(Y38/X38)*100,0)</f>
        <v>-129.22761996788063</v>
      </c>
      <c r="AA38" s="35">
        <f>+AA17+AA27+AA36</f>
        <v>891051</v>
      </c>
    </row>
    <row r="39" spans="1:27" x14ac:dyDescent="0.25">
      <c r="A39" s="23" t="s">
        <v>60</v>
      </c>
      <c r="B39" s="17"/>
      <c r="C39" s="32">
        <v>5015349</v>
      </c>
      <c r="D39" s="32"/>
      <c r="E39" s="33"/>
      <c r="F39" s="2"/>
      <c r="G39" s="2">
        <v>6158407</v>
      </c>
      <c r="H39" s="2">
        <f>+G40+H60</f>
        <v>6142935</v>
      </c>
      <c r="I39" s="2">
        <f>+H40+I60</f>
        <v>6473058</v>
      </c>
      <c r="J39" s="2">
        <f>+G39</f>
        <v>6158407</v>
      </c>
      <c r="K39" s="2">
        <f>+I40+K60</f>
        <v>6443081</v>
      </c>
      <c r="L39" s="2">
        <f>+K40+L60</f>
        <v>6443081</v>
      </c>
      <c r="M39" s="2">
        <f>+L40+M60</f>
        <v>7003210</v>
      </c>
      <c r="N39" s="2">
        <f>+K39</f>
        <v>6443081</v>
      </c>
      <c r="O39" s="2">
        <f>+M40+O60</f>
        <v>7003210</v>
      </c>
      <c r="P39" s="2">
        <f>+O40+P60</f>
        <v>7070199</v>
      </c>
      <c r="Q39" s="2">
        <f>+P40+Q60</f>
        <v>7070199</v>
      </c>
      <c r="R39" s="2">
        <f>+O39</f>
        <v>7003210</v>
      </c>
      <c r="S39" s="2">
        <f>+Q40+S60</f>
        <v>7070199</v>
      </c>
      <c r="T39" s="2">
        <f>+S40+T60</f>
        <v>7070199</v>
      </c>
      <c r="U39" s="2">
        <f>+T40+U60</f>
        <v>5768708</v>
      </c>
      <c r="V39" s="2">
        <f>+S39</f>
        <v>7070199</v>
      </c>
      <c r="W39" s="2">
        <f>+G39</f>
        <v>6158407</v>
      </c>
      <c r="X39" s="2"/>
      <c r="Y39" s="2">
        <f>+W39-X39</f>
        <v>6158407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6156817</v>
      </c>
      <c r="D40" s="43">
        <f t="shared" ref="D40:AA40" si="4">+D38+D39</f>
        <v>0</v>
      </c>
      <c r="E40" s="44">
        <f t="shared" si="4"/>
        <v>-5335262</v>
      </c>
      <c r="F40" s="45">
        <f t="shared" si="4"/>
        <v>891051</v>
      </c>
      <c r="G40" s="45">
        <f t="shared" si="4"/>
        <v>6142935</v>
      </c>
      <c r="H40" s="45">
        <f t="shared" si="4"/>
        <v>6473058</v>
      </c>
      <c r="I40" s="45">
        <f t="shared" si="4"/>
        <v>6443081</v>
      </c>
      <c r="J40" s="45">
        <f>+I40</f>
        <v>6443081</v>
      </c>
      <c r="K40" s="45">
        <f t="shared" si="4"/>
        <v>6443081</v>
      </c>
      <c r="L40" s="45">
        <f t="shared" si="4"/>
        <v>7003210</v>
      </c>
      <c r="M40" s="45">
        <f t="shared" si="4"/>
        <v>7003210</v>
      </c>
      <c r="N40" s="45">
        <f>+M40</f>
        <v>7003210</v>
      </c>
      <c r="O40" s="45">
        <f t="shared" si="4"/>
        <v>7070199</v>
      </c>
      <c r="P40" s="45">
        <f t="shared" si="4"/>
        <v>7070199</v>
      </c>
      <c r="Q40" s="45">
        <f t="shared" si="4"/>
        <v>7070199</v>
      </c>
      <c r="R40" s="45">
        <f>+Q40</f>
        <v>7070199</v>
      </c>
      <c r="S40" s="45">
        <f t="shared" si="4"/>
        <v>7070199</v>
      </c>
      <c r="T40" s="45">
        <f t="shared" si="4"/>
        <v>5768708</v>
      </c>
      <c r="U40" s="45">
        <f t="shared" si="4"/>
        <v>5897974</v>
      </c>
      <c r="V40" s="45">
        <f>+U40</f>
        <v>5897974</v>
      </c>
      <c r="W40" s="45">
        <f>+V40</f>
        <v>5897974</v>
      </c>
      <c r="X40" s="45">
        <f t="shared" si="4"/>
        <v>891051</v>
      </c>
      <c r="Y40" s="45">
        <f t="shared" si="4"/>
        <v>5006923</v>
      </c>
      <c r="Z40" s="46">
        <f>+IF(X40&lt;&gt;0,+(Y40/X40)*100,0)</f>
        <v>561.91205666117878</v>
      </c>
      <c r="AA40" s="47">
        <f t="shared" si="4"/>
        <v>891051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6158407</v>
      </c>
      <c r="J60">
        <v>6158407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>
        <v>7531722</v>
      </c>
      <c r="L7" s="20">
        <v>6699777</v>
      </c>
      <c r="M7" s="20">
        <v>5895363</v>
      </c>
      <c r="N7" s="20">
        <v>20126862</v>
      </c>
      <c r="O7" s="20">
        <v>7945039</v>
      </c>
      <c r="P7" s="20">
        <v>6539606</v>
      </c>
      <c r="Q7" s="20">
        <v>6920092</v>
      </c>
      <c r="R7" s="20">
        <v>21404737</v>
      </c>
      <c r="S7" s="20">
        <v>6551443</v>
      </c>
      <c r="T7" s="20">
        <v>7582147</v>
      </c>
      <c r="U7" s="20">
        <v>7425149</v>
      </c>
      <c r="V7" s="20">
        <v>21558739</v>
      </c>
      <c r="W7" s="20">
        <v>82887677</v>
      </c>
      <c r="X7" s="20">
        <v>192510751</v>
      </c>
      <c r="Y7" s="20">
        <v>-109623074</v>
      </c>
      <c r="Z7" s="21">
        <v>-56.943871150344215</v>
      </c>
      <c r="AA7" s="22">
        <v>192510751</v>
      </c>
    </row>
    <row r="8" spans="1:27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>
        <v>69585</v>
      </c>
      <c r="L8" s="20">
        <v>43825</v>
      </c>
      <c r="M8" s="20">
        <v>39758</v>
      </c>
      <c r="N8" s="20">
        <v>153168</v>
      </c>
      <c r="O8" s="20">
        <v>50663</v>
      </c>
      <c r="P8" s="20">
        <v>46725</v>
      </c>
      <c r="Q8" s="20">
        <v>47397</v>
      </c>
      <c r="R8" s="20">
        <v>144785</v>
      </c>
      <c r="S8" s="20">
        <v>43376</v>
      </c>
      <c r="T8" s="20">
        <v>51080</v>
      </c>
      <c r="U8" s="20">
        <v>54587</v>
      </c>
      <c r="V8" s="20">
        <v>149043</v>
      </c>
      <c r="W8" s="20">
        <v>587367</v>
      </c>
      <c r="X8" s="20"/>
      <c r="Y8" s="20">
        <v>587367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-97777201</v>
      </c>
      <c r="G14" s="20">
        <v>-3505425</v>
      </c>
      <c r="H14" s="20">
        <v>-3706423</v>
      </c>
      <c r="I14" s="20">
        <v>-1861319</v>
      </c>
      <c r="J14" s="20">
        <v>-9073167</v>
      </c>
      <c r="K14" s="20">
        <v>-3493696</v>
      </c>
      <c r="L14" s="20">
        <v>-2980020</v>
      </c>
      <c r="M14" s="20">
        <v>-367069</v>
      </c>
      <c r="N14" s="20">
        <v>-6840785</v>
      </c>
      <c r="O14" s="20">
        <v>-2207208</v>
      </c>
      <c r="P14" s="20">
        <v>-1027</v>
      </c>
      <c r="Q14" s="20">
        <v>-2815096</v>
      </c>
      <c r="R14" s="20">
        <v>-5023331</v>
      </c>
      <c r="S14" s="20">
        <v>-653738</v>
      </c>
      <c r="T14" s="20">
        <v>-1471891</v>
      </c>
      <c r="U14" s="20">
        <v>-1344167</v>
      </c>
      <c r="V14" s="20">
        <v>-3469796</v>
      </c>
      <c r="W14" s="20">
        <v>-24407079</v>
      </c>
      <c r="X14" s="20">
        <v>-97777201</v>
      </c>
      <c r="Y14" s="20">
        <v>73370122</v>
      </c>
      <c r="Z14" s="21">
        <v>-75.038067412054474</v>
      </c>
      <c r="AA14" s="22">
        <v>-97777201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94733550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4107611</v>
      </c>
      <c r="L17" s="28">
        <f t="shared" si="0"/>
        <v>3763582</v>
      </c>
      <c r="M17" s="28">
        <f t="shared" si="0"/>
        <v>5568052</v>
      </c>
      <c r="N17" s="28">
        <f t="shared" si="0"/>
        <v>13439245</v>
      </c>
      <c r="O17" s="28">
        <f t="shared" si="0"/>
        <v>5788494</v>
      </c>
      <c r="P17" s="28">
        <f t="shared" si="0"/>
        <v>6585304</v>
      </c>
      <c r="Q17" s="28">
        <f t="shared" si="0"/>
        <v>4152393</v>
      </c>
      <c r="R17" s="28">
        <f t="shared" si="0"/>
        <v>16526191</v>
      </c>
      <c r="S17" s="28">
        <f t="shared" si="0"/>
        <v>5941081</v>
      </c>
      <c r="T17" s="28">
        <f t="shared" si="0"/>
        <v>6161336</v>
      </c>
      <c r="U17" s="28">
        <f t="shared" si="0"/>
        <v>6135569</v>
      </c>
      <c r="V17" s="28">
        <f t="shared" si="0"/>
        <v>18237986</v>
      </c>
      <c r="W17" s="28">
        <f t="shared" si="0"/>
        <v>59067965</v>
      </c>
      <c r="X17" s="28">
        <f t="shared" si="0"/>
        <v>94733550</v>
      </c>
      <c r="Y17" s="28">
        <f t="shared" si="0"/>
        <v>-35665585</v>
      </c>
      <c r="Z17" s="29">
        <f>+IF(X17&lt;&gt;0,+(Y17/X17)*100,0)</f>
        <v>-37.648314667823598</v>
      </c>
      <c r="AA17" s="30">
        <f>SUM(AA6:AA16)</f>
        <v>94733550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>
        <v>-11386239</v>
      </c>
      <c r="M26" s="20"/>
      <c r="N26" s="20">
        <v>-11386239</v>
      </c>
      <c r="O26" s="20"/>
      <c r="P26" s="20"/>
      <c r="Q26" s="20"/>
      <c r="R26" s="20"/>
      <c r="S26" s="20"/>
      <c r="T26" s="20"/>
      <c r="U26" s="20"/>
      <c r="V26" s="20"/>
      <c r="W26" s="20">
        <v>-19843871</v>
      </c>
      <c r="X26" s="20">
        <v>-16804320</v>
      </c>
      <c r="Y26" s="20">
        <v>-3039551</v>
      </c>
      <c r="Z26" s="21">
        <v>18.087914298228075</v>
      </c>
      <c r="AA26" s="22">
        <v>-16804320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-11386239</v>
      </c>
      <c r="M27" s="28">
        <f t="shared" si="1"/>
        <v>0</v>
      </c>
      <c r="N27" s="28">
        <f t="shared" si="1"/>
        <v>-11386239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-19843871</v>
      </c>
      <c r="X27" s="28">
        <f t="shared" si="1"/>
        <v>-16804320</v>
      </c>
      <c r="Y27" s="28">
        <f t="shared" si="1"/>
        <v>-3039551</v>
      </c>
      <c r="Z27" s="29">
        <f>+IF(X27&lt;&gt;0,+(Y27/X27)*100,0)</f>
        <v>18.087914298228075</v>
      </c>
      <c r="AA27" s="30">
        <f>SUM(AA21:AA26)</f>
        <v>-16804320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77929230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4107611</v>
      </c>
      <c r="L38" s="2">
        <f t="shared" si="3"/>
        <v>-7622657</v>
      </c>
      <c r="M38" s="2">
        <f t="shared" si="3"/>
        <v>5568052</v>
      </c>
      <c r="N38" s="2">
        <f t="shared" si="3"/>
        <v>2053006</v>
      </c>
      <c r="O38" s="2">
        <f t="shared" si="3"/>
        <v>5788494</v>
      </c>
      <c r="P38" s="2">
        <f t="shared" si="3"/>
        <v>6585304</v>
      </c>
      <c r="Q38" s="2">
        <f t="shared" si="3"/>
        <v>4152393</v>
      </c>
      <c r="R38" s="2">
        <f t="shared" si="3"/>
        <v>16526191</v>
      </c>
      <c r="S38" s="2">
        <f t="shared" si="3"/>
        <v>5941081</v>
      </c>
      <c r="T38" s="2">
        <f t="shared" si="3"/>
        <v>6161336</v>
      </c>
      <c r="U38" s="2">
        <f t="shared" si="3"/>
        <v>6135569</v>
      </c>
      <c r="V38" s="2">
        <f t="shared" si="3"/>
        <v>18237986</v>
      </c>
      <c r="W38" s="2">
        <f t="shared" si="3"/>
        <v>39224094</v>
      </c>
      <c r="X38" s="2">
        <f t="shared" si="3"/>
        <v>77929230</v>
      </c>
      <c r="Y38" s="2">
        <f t="shared" si="3"/>
        <v>-38705136</v>
      </c>
      <c r="Z38" s="34">
        <f>+IF(X38&lt;&gt;0,+(Y38/X38)*100,0)</f>
        <v>-49.667032511420942</v>
      </c>
      <c r="AA38" s="35">
        <f>+AA17+AA27+AA36</f>
        <v>77929230</v>
      </c>
    </row>
    <row r="39" spans="1:27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270390407</v>
      </c>
      <c r="M39" s="2">
        <f>+L40+M60</f>
        <v>262767750</v>
      </c>
      <c r="N39" s="2">
        <f>+K39</f>
        <v>266282796</v>
      </c>
      <c r="O39" s="2">
        <f>+M40+O60</f>
        <v>268335802</v>
      </c>
      <c r="P39" s="2">
        <f>+O40+P60</f>
        <v>274124296</v>
      </c>
      <c r="Q39" s="2">
        <f>+P40+Q60</f>
        <v>280709600</v>
      </c>
      <c r="R39" s="2">
        <f>+O39</f>
        <v>268335802</v>
      </c>
      <c r="S39" s="2">
        <f>+Q40+S60</f>
        <v>284861993</v>
      </c>
      <c r="T39" s="2">
        <f>+S40+T60</f>
        <v>290803074</v>
      </c>
      <c r="U39" s="2">
        <f>+T40+U60</f>
        <v>296964410</v>
      </c>
      <c r="V39" s="2">
        <f>+S39</f>
        <v>284861993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77929230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270390407</v>
      </c>
      <c r="L40" s="45">
        <f t="shared" si="4"/>
        <v>262767750</v>
      </c>
      <c r="M40" s="45">
        <f t="shared" si="4"/>
        <v>268335802</v>
      </c>
      <c r="N40" s="45">
        <f>+M40</f>
        <v>268335802</v>
      </c>
      <c r="O40" s="45">
        <f t="shared" si="4"/>
        <v>274124296</v>
      </c>
      <c r="P40" s="45">
        <f t="shared" si="4"/>
        <v>280709600</v>
      </c>
      <c r="Q40" s="45">
        <f t="shared" si="4"/>
        <v>284861993</v>
      </c>
      <c r="R40" s="45">
        <f>+Q40</f>
        <v>284861993</v>
      </c>
      <c r="S40" s="45">
        <f t="shared" si="4"/>
        <v>290803074</v>
      </c>
      <c r="T40" s="45">
        <f t="shared" si="4"/>
        <v>296964410</v>
      </c>
      <c r="U40" s="45">
        <f t="shared" si="4"/>
        <v>303099979</v>
      </c>
      <c r="V40" s="45">
        <f>+U40</f>
        <v>303099979</v>
      </c>
      <c r="W40" s="45">
        <f>+V40</f>
        <v>303099979</v>
      </c>
      <c r="X40" s="45">
        <f t="shared" si="4"/>
        <v>77929230</v>
      </c>
      <c r="Y40" s="45">
        <f t="shared" si="4"/>
        <v>225170749</v>
      </c>
      <c r="Z40" s="46">
        <f>+IF(X40&lt;&gt;0,+(Y40/X40)*100,0)</f>
        <v>288.94260728612358</v>
      </c>
      <c r="AA40" s="47">
        <f t="shared" si="4"/>
        <v>77929230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11124854</v>
      </c>
      <c r="D7" s="18"/>
      <c r="E7" s="19">
        <v>11444351</v>
      </c>
      <c r="F7" s="20">
        <v>11444351</v>
      </c>
      <c r="G7" s="20">
        <v>1074045</v>
      </c>
      <c r="H7" s="20">
        <v>1130724</v>
      </c>
      <c r="I7" s="20"/>
      <c r="J7" s="20">
        <v>2204769</v>
      </c>
      <c r="K7" s="20">
        <v>1333435</v>
      </c>
      <c r="L7" s="20">
        <v>1149993</v>
      </c>
      <c r="M7" s="20">
        <v>1023233</v>
      </c>
      <c r="N7" s="20">
        <v>3506661</v>
      </c>
      <c r="O7" s="20">
        <v>1050641</v>
      </c>
      <c r="P7" s="20">
        <v>1045284</v>
      </c>
      <c r="Q7" s="20">
        <v>1063016</v>
      </c>
      <c r="R7" s="20">
        <v>3158941</v>
      </c>
      <c r="S7" s="20">
        <v>1059393</v>
      </c>
      <c r="T7" s="20">
        <v>1229237</v>
      </c>
      <c r="U7" s="20">
        <v>1066001</v>
      </c>
      <c r="V7" s="20">
        <v>3354631</v>
      </c>
      <c r="W7" s="20">
        <v>12225002</v>
      </c>
      <c r="X7" s="20">
        <v>11444351</v>
      </c>
      <c r="Y7" s="20">
        <v>780651</v>
      </c>
      <c r="Z7" s="21">
        <v>6.8212780261633004</v>
      </c>
      <c r="AA7" s="22">
        <v>11444351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84943675</v>
      </c>
      <c r="D9" s="18"/>
      <c r="E9" s="19">
        <v>7234703</v>
      </c>
      <c r="F9" s="20">
        <v>7234703</v>
      </c>
      <c r="G9" s="20"/>
      <c r="H9" s="20">
        <v>30451323</v>
      </c>
      <c r="I9" s="20"/>
      <c r="J9" s="20">
        <v>30451323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30451323</v>
      </c>
      <c r="X9" s="20">
        <v>7234703</v>
      </c>
      <c r="Y9" s="20">
        <v>23216620</v>
      </c>
      <c r="Z9" s="21">
        <v>320.90633160753106</v>
      </c>
      <c r="AA9" s="22">
        <v>7234703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-4067846</v>
      </c>
      <c r="D14" s="18"/>
      <c r="E14" s="19">
        <v>-28837340</v>
      </c>
      <c r="F14" s="20">
        <v>-28837340</v>
      </c>
      <c r="G14" s="20">
        <v>-1345461</v>
      </c>
      <c r="H14" s="20">
        <v>-1692712</v>
      </c>
      <c r="I14" s="20"/>
      <c r="J14" s="20">
        <v>-3038173</v>
      </c>
      <c r="K14" s="20">
        <v>-1105410</v>
      </c>
      <c r="L14" s="20">
        <v>-1121191</v>
      </c>
      <c r="M14" s="20">
        <v>-1484828</v>
      </c>
      <c r="N14" s="20">
        <v>-3711429</v>
      </c>
      <c r="O14" s="20">
        <v>-18860</v>
      </c>
      <c r="P14" s="20">
        <v>-1008576</v>
      </c>
      <c r="Q14" s="20">
        <v>-766578</v>
      </c>
      <c r="R14" s="20">
        <v>-1794014</v>
      </c>
      <c r="S14" s="20">
        <v>-688037</v>
      </c>
      <c r="T14" s="20">
        <v>-1328915</v>
      </c>
      <c r="U14" s="20">
        <v>-636898</v>
      </c>
      <c r="V14" s="20">
        <v>-2653850</v>
      </c>
      <c r="W14" s="20">
        <v>-11197466</v>
      </c>
      <c r="X14" s="20">
        <v>-28837340</v>
      </c>
      <c r="Y14" s="20">
        <v>17639874</v>
      </c>
      <c r="Z14" s="21">
        <v>-61.170253567076571</v>
      </c>
      <c r="AA14" s="22">
        <v>-28837340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92000683</v>
      </c>
      <c r="D17" s="26">
        <f>SUM(D6:D16)</f>
        <v>0</v>
      </c>
      <c r="E17" s="27">
        <f t="shared" si="0"/>
        <v>-10158286</v>
      </c>
      <c r="F17" s="28">
        <f t="shared" si="0"/>
        <v>-10158286</v>
      </c>
      <c r="G17" s="28">
        <f t="shared" si="0"/>
        <v>-271416</v>
      </c>
      <c r="H17" s="28">
        <f t="shared" si="0"/>
        <v>29889335</v>
      </c>
      <c r="I17" s="28">
        <f t="shared" si="0"/>
        <v>0</v>
      </c>
      <c r="J17" s="28">
        <f t="shared" si="0"/>
        <v>29617919</v>
      </c>
      <c r="K17" s="28">
        <f t="shared" si="0"/>
        <v>228025</v>
      </c>
      <c r="L17" s="28">
        <f t="shared" si="0"/>
        <v>28802</v>
      </c>
      <c r="M17" s="28">
        <f t="shared" si="0"/>
        <v>-461595</v>
      </c>
      <c r="N17" s="28">
        <f t="shared" si="0"/>
        <v>-204768</v>
      </c>
      <c r="O17" s="28">
        <f t="shared" si="0"/>
        <v>1031781</v>
      </c>
      <c r="P17" s="28">
        <f t="shared" si="0"/>
        <v>36708</v>
      </c>
      <c r="Q17" s="28">
        <f t="shared" si="0"/>
        <v>296438</v>
      </c>
      <c r="R17" s="28">
        <f t="shared" si="0"/>
        <v>1364927</v>
      </c>
      <c r="S17" s="28">
        <f t="shared" si="0"/>
        <v>371356</v>
      </c>
      <c r="T17" s="28">
        <f t="shared" si="0"/>
        <v>-99678</v>
      </c>
      <c r="U17" s="28">
        <f t="shared" si="0"/>
        <v>429103</v>
      </c>
      <c r="V17" s="28">
        <f t="shared" si="0"/>
        <v>700781</v>
      </c>
      <c r="W17" s="28">
        <f t="shared" si="0"/>
        <v>31478859</v>
      </c>
      <c r="X17" s="28">
        <f t="shared" si="0"/>
        <v>-10158286</v>
      </c>
      <c r="Y17" s="28">
        <f t="shared" si="0"/>
        <v>41637145</v>
      </c>
      <c r="Z17" s="29">
        <f>+IF(X17&lt;&gt;0,+(Y17/X17)*100,0)</f>
        <v>-409.88356697182968</v>
      </c>
      <c r="AA17" s="30">
        <f>SUM(AA6:AA16)</f>
        <v>-10158286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-296338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>
        <v>-500000</v>
      </c>
      <c r="M26" s="20">
        <v>-480000</v>
      </c>
      <c r="N26" s="20">
        <v>-980000</v>
      </c>
      <c r="O26" s="20"/>
      <c r="P26" s="20"/>
      <c r="Q26" s="20"/>
      <c r="R26" s="20"/>
      <c r="S26" s="20">
        <v>-510949</v>
      </c>
      <c r="T26" s="20">
        <v>-392482</v>
      </c>
      <c r="U26" s="20">
        <v>-553828</v>
      </c>
      <c r="V26" s="20">
        <v>-1457259</v>
      </c>
      <c r="W26" s="20">
        <v>-2437259</v>
      </c>
      <c r="X26" s="20">
        <v>-2000000</v>
      </c>
      <c r="Y26" s="20">
        <v>-437259</v>
      </c>
      <c r="Z26" s="21">
        <v>21.862950000000001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-296338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-500000</v>
      </c>
      <c r="M27" s="28">
        <f t="shared" si="1"/>
        <v>-480000</v>
      </c>
      <c r="N27" s="28">
        <f t="shared" si="1"/>
        <v>-980000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-510949</v>
      </c>
      <c r="T27" s="28">
        <f t="shared" si="1"/>
        <v>-392482</v>
      </c>
      <c r="U27" s="28">
        <f t="shared" si="1"/>
        <v>-553828</v>
      </c>
      <c r="V27" s="28">
        <f t="shared" si="1"/>
        <v>-1457259</v>
      </c>
      <c r="W27" s="28">
        <f t="shared" si="1"/>
        <v>-2437259</v>
      </c>
      <c r="X27" s="28">
        <f t="shared" si="1"/>
        <v>-2000000</v>
      </c>
      <c r="Y27" s="28">
        <f t="shared" si="1"/>
        <v>-437259</v>
      </c>
      <c r="Z27" s="29">
        <f>+IF(X27&lt;&gt;0,+(Y27/X27)*100,0)</f>
        <v>21.862950000000001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91704345</v>
      </c>
      <c r="D38" s="32">
        <f>+D17+D27+D36</f>
        <v>0</v>
      </c>
      <c r="E38" s="33">
        <f t="shared" si="3"/>
        <v>-12158286</v>
      </c>
      <c r="F38" s="2">
        <f t="shared" si="3"/>
        <v>-12158286</v>
      </c>
      <c r="G38" s="2">
        <f t="shared" si="3"/>
        <v>-271416</v>
      </c>
      <c r="H38" s="2">
        <f t="shared" si="3"/>
        <v>29889335</v>
      </c>
      <c r="I38" s="2">
        <f t="shared" si="3"/>
        <v>0</v>
      </c>
      <c r="J38" s="2">
        <f t="shared" si="3"/>
        <v>29617919</v>
      </c>
      <c r="K38" s="2">
        <f t="shared" si="3"/>
        <v>228025</v>
      </c>
      <c r="L38" s="2">
        <f t="shared" si="3"/>
        <v>-471198</v>
      </c>
      <c r="M38" s="2">
        <f t="shared" si="3"/>
        <v>-941595</v>
      </c>
      <c r="N38" s="2">
        <f t="shared" si="3"/>
        <v>-1184768</v>
      </c>
      <c r="O38" s="2">
        <f t="shared" si="3"/>
        <v>1031781</v>
      </c>
      <c r="P38" s="2">
        <f t="shared" si="3"/>
        <v>36708</v>
      </c>
      <c r="Q38" s="2">
        <f t="shared" si="3"/>
        <v>296438</v>
      </c>
      <c r="R38" s="2">
        <f t="shared" si="3"/>
        <v>1364927</v>
      </c>
      <c r="S38" s="2">
        <f t="shared" si="3"/>
        <v>-139593</v>
      </c>
      <c r="T38" s="2">
        <f t="shared" si="3"/>
        <v>-492160</v>
      </c>
      <c r="U38" s="2">
        <f t="shared" si="3"/>
        <v>-124725</v>
      </c>
      <c r="V38" s="2">
        <f t="shared" si="3"/>
        <v>-756478</v>
      </c>
      <c r="W38" s="2">
        <f t="shared" si="3"/>
        <v>29041600</v>
      </c>
      <c r="X38" s="2">
        <f t="shared" si="3"/>
        <v>-12158286</v>
      </c>
      <c r="Y38" s="2">
        <f t="shared" si="3"/>
        <v>41199886</v>
      </c>
      <c r="Z38" s="34">
        <f>+IF(X38&lt;&gt;0,+(Y38/X38)*100,0)</f>
        <v>-338.86261599702459</v>
      </c>
      <c r="AA38" s="35">
        <f>+AA17+AA27+AA36</f>
        <v>-12158286</v>
      </c>
    </row>
    <row r="39" spans="1:27" x14ac:dyDescent="0.25">
      <c r="A39" s="23" t="s">
        <v>60</v>
      </c>
      <c r="B39" s="17"/>
      <c r="C39" s="32">
        <v>166798431</v>
      </c>
      <c r="D39" s="32"/>
      <c r="E39" s="33"/>
      <c r="F39" s="2"/>
      <c r="G39" s="2">
        <v>258419390</v>
      </c>
      <c r="H39" s="2">
        <f>+G40+H60</f>
        <v>258147974</v>
      </c>
      <c r="I39" s="2">
        <f>+H40+I60</f>
        <v>288037309</v>
      </c>
      <c r="J39" s="2">
        <f>+G39</f>
        <v>258419390</v>
      </c>
      <c r="K39" s="2">
        <f>+I40+K60</f>
        <v>288037309</v>
      </c>
      <c r="L39" s="2">
        <f>+K40+L60</f>
        <v>288265334</v>
      </c>
      <c r="M39" s="2">
        <f>+L40+M60</f>
        <v>287794136</v>
      </c>
      <c r="N39" s="2">
        <f>+K39</f>
        <v>288037309</v>
      </c>
      <c r="O39" s="2">
        <f>+M40+O60</f>
        <v>286852541</v>
      </c>
      <c r="P39" s="2">
        <f>+O40+P60</f>
        <v>287884322</v>
      </c>
      <c r="Q39" s="2">
        <f>+P40+Q60</f>
        <v>287921030</v>
      </c>
      <c r="R39" s="2">
        <f>+O39</f>
        <v>286852541</v>
      </c>
      <c r="S39" s="2">
        <f>+Q40+S60</f>
        <v>351471125</v>
      </c>
      <c r="T39" s="2">
        <f>+S40+T60</f>
        <v>288077875</v>
      </c>
      <c r="U39" s="2">
        <f>+T40+U60</f>
        <v>287585715</v>
      </c>
      <c r="V39" s="2">
        <f>+S39</f>
        <v>351471125</v>
      </c>
      <c r="W39" s="2">
        <f>+G39</f>
        <v>258419390</v>
      </c>
      <c r="X39" s="2"/>
      <c r="Y39" s="2">
        <f>+W39-X39</f>
        <v>258419390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258502776</v>
      </c>
      <c r="D40" s="43">
        <f t="shared" ref="D40:AA40" si="4">+D38+D39</f>
        <v>0</v>
      </c>
      <c r="E40" s="44">
        <f t="shared" si="4"/>
        <v>-12158286</v>
      </c>
      <c r="F40" s="45">
        <f t="shared" si="4"/>
        <v>-12158286</v>
      </c>
      <c r="G40" s="45">
        <f t="shared" si="4"/>
        <v>258147974</v>
      </c>
      <c r="H40" s="45">
        <f t="shared" si="4"/>
        <v>288037309</v>
      </c>
      <c r="I40" s="45">
        <f t="shared" si="4"/>
        <v>288037309</v>
      </c>
      <c r="J40" s="45">
        <f>+I40</f>
        <v>288037309</v>
      </c>
      <c r="K40" s="45">
        <f t="shared" si="4"/>
        <v>288265334</v>
      </c>
      <c r="L40" s="45">
        <f t="shared" si="4"/>
        <v>287794136</v>
      </c>
      <c r="M40" s="45">
        <f t="shared" si="4"/>
        <v>286852541</v>
      </c>
      <c r="N40" s="45">
        <f>+M40</f>
        <v>286852541</v>
      </c>
      <c r="O40" s="45">
        <f t="shared" si="4"/>
        <v>287884322</v>
      </c>
      <c r="P40" s="45">
        <f t="shared" si="4"/>
        <v>287921030</v>
      </c>
      <c r="Q40" s="45">
        <f t="shared" si="4"/>
        <v>288217468</v>
      </c>
      <c r="R40" s="45">
        <f>+Q40</f>
        <v>288217468</v>
      </c>
      <c r="S40" s="45">
        <f t="shared" si="4"/>
        <v>351331532</v>
      </c>
      <c r="T40" s="45">
        <f t="shared" si="4"/>
        <v>287585715</v>
      </c>
      <c r="U40" s="45">
        <f t="shared" si="4"/>
        <v>287460990</v>
      </c>
      <c r="V40" s="45">
        <f>+U40</f>
        <v>287460990</v>
      </c>
      <c r="W40" s="45">
        <f>+V40</f>
        <v>287460990</v>
      </c>
      <c r="X40" s="45">
        <f t="shared" si="4"/>
        <v>-12158286</v>
      </c>
      <c r="Y40" s="45">
        <f t="shared" si="4"/>
        <v>299619276</v>
      </c>
      <c r="Z40" s="46">
        <f>+IF(X40&lt;&gt;0,+(Y40/X40)*100,0)</f>
        <v>-2464.3216650768045</v>
      </c>
      <c r="AA40" s="47">
        <f t="shared" si="4"/>
        <v>-12158286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258419390</v>
      </c>
      <c r="J60">
        <v>258419390</v>
      </c>
      <c r="S60">
        <v>63253657</v>
      </c>
      <c r="T60">
        <v>-63253657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>
        <v>11283925</v>
      </c>
      <c r="L7" s="20">
        <v>8336204</v>
      </c>
      <c r="M7" s="20">
        <v>8632902</v>
      </c>
      <c r="N7" s="20">
        <v>28253031</v>
      </c>
      <c r="O7" s="20">
        <v>8020243</v>
      </c>
      <c r="P7" s="20">
        <v>7788482</v>
      </c>
      <c r="Q7" s="20">
        <v>8502360</v>
      </c>
      <c r="R7" s="20">
        <v>24311085</v>
      </c>
      <c r="S7" s="20">
        <v>8405339</v>
      </c>
      <c r="T7" s="20">
        <v>8807589</v>
      </c>
      <c r="U7" s="20">
        <v>7479208</v>
      </c>
      <c r="V7" s="20">
        <v>24692136</v>
      </c>
      <c r="W7" s="20">
        <v>100976363</v>
      </c>
      <c r="X7" s="20">
        <v>158883958</v>
      </c>
      <c r="Y7" s="20">
        <v>-57907595</v>
      </c>
      <c r="Z7" s="21">
        <v>-36.446470574455354</v>
      </c>
      <c r="AA7" s="22">
        <v>158883958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23250399</v>
      </c>
      <c r="Y9" s="20">
        <v>-23250399</v>
      </c>
      <c r="Z9" s="21">
        <v>-100</v>
      </c>
      <c r="AA9" s="22">
        <v>23250399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1002783</v>
      </c>
      <c r="Y10" s="20">
        <v>-1002783</v>
      </c>
      <c r="Z10" s="21">
        <v>-100</v>
      </c>
      <c r="AA10" s="22">
        <v>1002783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>
        <v>-5037440</v>
      </c>
      <c r="L14" s="20">
        <v>-7088617</v>
      </c>
      <c r="M14" s="20">
        <v>-6439796</v>
      </c>
      <c r="N14" s="20">
        <v>-18565853</v>
      </c>
      <c r="O14" s="20">
        <v>-5343174</v>
      </c>
      <c r="P14" s="20">
        <v>-4088990</v>
      </c>
      <c r="Q14" s="20">
        <v>-7569803</v>
      </c>
      <c r="R14" s="20">
        <v>-17001967</v>
      </c>
      <c r="S14" s="20">
        <v>-6040158</v>
      </c>
      <c r="T14" s="20">
        <v>-8151211</v>
      </c>
      <c r="U14" s="20">
        <v>-4857549</v>
      </c>
      <c r="V14" s="20">
        <v>-19048918</v>
      </c>
      <c r="W14" s="20">
        <v>-73282246</v>
      </c>
      <c r="X14" s="20">
        <v>-141001564</v>
      </c>
      <c r="Y14" s="20">
        <v>67719318</v>
      </c>
      <c r="Z14" s="21">
        <v>-48.027352377453063</v>
      </c>
      <c r="AA14" s="22">
        <v>-141001564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</v>
      </c>
      <c r="Y15" s="20">
        <v>5000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6246485</v>
      </c>
      <c r="L17" s="28">
        <f t="shared" si="0"/>
        <v>1247587</v>
      </c>
      <c r="M17" s="28">
        <f t="shared" si="0"/>
        <v>2193106</v>
      </c>
      <c r="N17" s="28">
        <f t="shared" si="0"/>
        <v>9687178</v>
      </c>
      <c r="O17" s="28">
        <f t="shared" si="0"/>
        <v>2677069</v>
      </c>
      <c r="P17" s="28">
        <f t="shared" si="0"/>
        <v>3699492</v>
      </c>
      <c r="Q17" s="28">
        <f t="shared" si="0"/>
        <v>932557</v>
      </c>
      <c r="R17" s="28">
        <f t="shared" si="0"/>
        <v>7309118</v>
      </c>
      <c r="S17" s="28">
        <f t="shared" si="0"/>
        <v>2365181</v>
      </c>
      <c r="T17" s="28">
        <f t="shared" si="0"/>
        <v>656378</v>
      </c>
      <c r="U17" s="28">
        <f t="shared" si="0"/>
        <v>2621659</v>
      </c>
      <c r="V17" s="28">
        <f t="shared" si="0"/>
        <v>5643218</v>
      </c>
      <c r="W17" s="28">
        <f t="shared" si="0"/>
        <v>27694117</v>
      </c>
      <c r="X17" s="28">
        <f t="shared" si="0"/>
        <v>42130576</v>
      </c>
      <c r="Y17" s="28">
        <f t="shared" si="0"/>
        <v>-14436459</v>
      </c>
      <c r="Z17" s="29">
        <f>+IF(X17&lt;&gt;0,+(Y17/X17)*100,0)</f>
        <v>-34.265990097073441</v>
      </c>
      <c r="AA17" s="30">
        <f>SUM(AA6:AA16)</f>
        <v>42130576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>
        <v>-57355</v>
      </c>
      <c r="P26" s="20"/>
      <c r="Q26" s="20"/>
      <c r="R26" s="20">
        <v>-57355</v>
      </c>
      <c r="S26" s="20">
        <v>-21000</v>
      </c>
      <c r="T26" s="20"/>
      <c r="U26" s="20"/>
      <c r="V26" s="20">
        <v>-21000</v>
      </c>
      <c r="W26" s="20">
        <v>-1288936</v>
      </c>
      <c r="X26" s="20">
        <v>-135000</v>
      </c>
      <c r="Y26" s="20">
        <v>-1153936</v>
      </c>
      <c r="Z26" s="21">
        <v>854.7674074074074</v>
      </c>
      <c r="AA26" s="22">
        <v>-135000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-57355</v>
      </c>
      <c r="P27" s="28">
        <f t="shared" si="1"/>
        <v>0</v>
      </c>
      <c r="Q27" s="28">
        <f t="shared" si="1"/>
        <v>0</v>
      </c>
      <c r="R27" s="28">
        <f t="shared" si="1"/>
        <v>-57355</v>
      </c>
      <c r="S27" s="28">
        <f t="shared" si="1"/>
        <v>-21000</v>
      </c>
      <c r="T27" s="28">
        <f t="shared" si="1"/>
        <v>0</v>
      </c>
      <c r="U27" s="28">
        <f t="shared" si="1"/>
        <v>0</v>
      </c>
      <c r="V27" s="28">
        <f t="shared" si="1"/>
        <v>-21000</v>
      </c>
      <c r="W27" s="28">
        <f t="shared" si="1"/>
        <v>-1288936</v>
      </c>
      <c r="X27" s="28">
        <f t="shared" si="1"/>
        <v>-135000</v>
      </c>
      <c r="Y27" s="28">
        <f t="shared" si="1"/>
        <v>-1153936</v>
      </c>
      <c r="Z27" s="29">
        <f>+IF(X27&lt;&gt;0,+(Y27/X27)*100,0)</f>
        <v>854.7674074074074</v>
      </c>
      <c r="AA27" s="30">
        <f>SUM(AA21:AA26)</f>
        <v>-135000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6246485</v>
      </c>
      <c r="L38" s="2">
        <f t="shared" si="3"/>
        <v>1247587</v>
      </c>
      <c r="M38" s="2">
        <f t="shared" si="3"/>
        <v>2193106</v>
      </c>
      <c r="N38" s="2">
        <f t="shared" si="3"/>
        <v>9687178</v>
      </c>
      <c r="O38" s="2">
        <f t="shared" si="3"/>
        <v>2619714</v>
      </c>
      <c r="P38" s="2">
        <f t="shared" si="3"/>
        <v>3699492</v>
      </c>
      <c r="Q38" s="2">
        <f t="shared" si="3"/>
        <v>932557</v>
      </c>
      <c r="R38" s="2">
        <f t="shared" si="3"/>
        <v>7251763</v>
      </c>
      <c r="S38" s="2">
        <f t="shared" si="3"/>
        <v>2344181</v>
      </c>
      <c r="T38" s="2">
        <f t="shared" si="3"/>
        <v>656378</v>
      </c>
      <c r="U38" s="2">
        <f t="shared" si="3"/>
        <v>2621659</v>
      </c>
      <c r="V38" s="2">
        <f t="shared" si="3"/>
        <v>5622218</v>
      </c>
      <c r="W38" s="2">
        <f t="shared" si="3"/>
        <v>26405181</v>
      </c>
      <c r="X38" s="2">
        <f t="shared" si="3"/>
        <v>41995576</v>
      </c>
      <c r="Y38" s="2">
        <f t="shared" si="3"/>
        <v>-15590395</v>
      </c>
      <c r="Z38" s="34">
        <f>+IF(X38&lt;&gt;0,+(Y38/X38)*100,0)</f>
        <v>-37.123898479211235</v>
      </c>
      <c r="AA38" s="35">
        <f>+AA17+AA27+AA36</f>
        <v>41995576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60211848</v>
      </c>
      <c r="M39" s="2">
        <f>+L40+M60</f>
        <v>61459435</v>
      </c>
      <c r="N39" s="2">
        <f>+K39</f>
        <v>53965363</v>
      </c>
      <c r="O39" s="2">
        <f>+M40+O60</f>
        <v>63652541</v>
      </c>
      <c r="P39" s="2">
        <f>+O40+P60</f>
        <v>66272255</v>
      </c>
      <c r="Q39" s="2">
        <f>+P40+Q60</f>
        <v>69971747</v>
      </c>
      <c r="R39" s="2">
        <f>+O39</f>
        <v>63652541</v>
      </c>
      <c r="S39" s="2">
        <f>+Q40+S60</f>
        <v>70904304</v>
      </c>
      <c r="T39" s="2">
        <f>+S40+T60</f>
        <v>73248485</v>
      </c>
      <c r="U39" s="2">
        <f>+T40+U60</f>
        <v>73904863</v>
      </c>
      <c r="V39" s="2">
        <f>+S39</f>
        <v>70904304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60211848</v>
      </c>
      <c r="L40" s="45">
        <f t="shared" si="4"/>
        <v>61459435</v>
      </c>
      <c r="M40" s="45">
        <f t="shared" si="4"/>
        <v>63652541</v>
      </c>
      <c r="N40" s="45">
        <f>+M40</f>
        <v>63652541</v>
      </c>
      <c r="O40" s="45">
        <f t="shared" si="4"/>
        <v>66272255</v>
      </c>
      <c r="P40" s="45">
        <f t="shared" si="4"/>
        <v>69971747</v>
      </c>
      <c r="Q40" s="45">
        <f t="shared" si="4"/>
        <v>70904304</v>
      </c>
      <c r="R40" s="45">
        <f>+Q40</f>
        <v>70904304</v>
      </c>
      <c r="S40" s="45">
        <f t="shared" si="4"/>
        <v>73248485</v>
      </c>
      <c r="T40" s="45">
        <f t="shared" si="4"/>
        <v>73904863</v>
      </c>
      <c r="U40" s="45">
        <f t="shared" si="4"/>
        <v>76526522</v>
      </c>
      <c r="V40" s="45">
        <f>+U40</f>
        <v>76526522</v>
      </c>
      <c r="W40" s="45">
        <f>+V40</f>
        <v>76526522</v>
      </c>
      <c r="X40" s="45">
        <f t="shared" si="4"/>
        <v>41995576</v>
      </c>
      <c r="Y40" s="45">
        <f t="shared" si="4"/>
        <v>34530946</v>
      </c>
      <c r="Z40" s="46">
        <f>+IF(X40&lt;&gt;0,+(Y40/X40)*100,0)</f>
        <v>82.225199149548516</v>
      </c>
      <c r="AA40" s="47">
        <f t="shared" si="4"/>
        <v>41995576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116869124</v>
      </c>
      <c r="G7" s="20">
        <v>7114802</v>
      </c>
      <c r="H7" s="20">
        <v>6292757</v>
      </c>
      <c r="I7" s="20">
        <v>6171834</v>
      </c>
      <c r="J7" s="20">
        <v>19579393</v>
      </c>
      <c r="K7" s="20">
        <v>7697333</v>
      </c>
      <c r="L7" s="20">
        <v>6648312</v>
      </c>
      <c r="M7" s="20">
        <v>7454449</v>
      </c>
      <c r="N7" s="20">
        <v>21800094</v>
      </c>
      <c r="O7" s="20">
        <v>6601985</v>
      </c>
      <c r="P7" s="20">
        <v>6477415</v>
      </c>
      <c r="Q7" s="20">
        <v>7368305</v>
      </c>
      <c r="R7" s="20">
        <v>20447705</v>
      </c>
      <c r="S7" s="20">
        <v>7479229</v>
      </c>
      <c r="T7" s="20">
        <v>7457546</v>
      </c>
      <c r="U7" s="20">
        <v>7269426</v>
      </c>
      <c r="V7" s="20">
        <v>22206201</v>
      </c>
      <c r="W7" s="20">
        <v>84033393</v>
      </c>
      <c r="X7" s="20">
        <v>116869124</v>
      </c>
      <c r="Y7" s="20">
        <v>-32835731</v>
      </c>
      <c r="Z7" s="21">
        <v>-28.096155662123383</v>
      </c>
      <c r="AA7" s="22">
        <v>116869124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-14219392</v>
      </c>
      <c r="G8" s="20">
        <v>667</v>
      </c>
      <c r="H8" s="20">
        <v>1215</v>
      </c>
      <c r="I8" s="20">
        <v>167</v>
      </c>
      <c r="J8" s="20">
        <v>2049</v>
      </c>
      <c r="K8" s="20">
        <v>1200</v>
      </c>
      <c r="L8" s="20">
        <v>40495</v>
      </c>
      <c r="M8" s="20">
        <v>78802</v>
      </c>
      <c r="N8" s="20">
        <v>120497</v>
      </c>
      <c r="O8" s="20">
        <v>35467</v>
      </c>
      <c r="P8" s="20">
        <v>46658</v>
      </c>
      <c r="Q8" s="20">
        <v>44301</v>
      </c>
      <c r="R8" s="20">
        <v>126426</v>
      </c>
      <c r="S8" s="20">
        <v>71514</v>
      </c>
      <c r="T8" s="20">
        <v>68719</v>
      </c>
      <c r="U8" s="20">
        <v>57378</v>
      </c>
      <c r="V8" s="20">
        <v>197611</v>
      </c>
      <c r="W8" s="20">
        <v>446583</v>
      </c>
      <c r="X8" s="20">
        <v>-14219392</v>
      </c>
      <c r="Y8" s="20">
        <v>14665975</v>
      </c>
      <c r="Z8" s="21">
        <v>-103.14066171043036</v>
      </c>
      <c r="AA8" s="22">
        <v>-14219392</v>
      </c>
    </row>
    <row r="9" spans="1:27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>
        <v>273734</v>
      </c>
      <c r="M9" s="20">
        <v>15449156</v>
      </c>
      <c r="N9" s="20">
        <v>15722890</v>
      </c>
      <c r="O9" s="20"/>
      <c r="P9" s="20">
        <v>182266</v>
      </c>
      <c r="Q9" s="20"/>
      <c r="R9" s="20">
        <v>182266</v>
      </c>
      <c r="S9" s="20">
        <v>11586900</v>
      </c>
      <c r="T9" s="20"/>
      <c r="U9" s="20"/>
      <c r="V9" s="20">
        <v>11586900</v>
      </c>
      <c r="W9" s="20">
        <v>46955468</v>
      </c>
      <c r="X9" s="20">
        <v>46955469</v>
      </c>
      <c r="Y9" s="20">
        <v>-1</v>
      </c>
      <c r="Z9" s="21"/>
      <c r="AA9" s="22">
        <v>46955469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18000000</v>
      </c>
      <c r="Y10" s="20">
        <v>-18000000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2547101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2547101</v>
      </c>
      <c r="Y11" s="20">
        <v>-2547101</v>
      </c>
      <c r="Z11" s="21">
        <v>-100</v>
      </c>
      <c r="AA11" s="22">
        <v>2547101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-152531139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>
        <v>-5682876</v>
      </c>
      <c r="L14" s="20">
        <v>-5752497</v>
      </c>
      <c r="M14" s="20">
        <v>-6932355</v>
      </c>
      <c r="N14" s="20">
        <v>-18367728</v>
      </c>
      <c r="O14" s="20">
        <v>-6458181</v>
      </c>
      <c r="P14" s="20">
        <v>-5785371</v>
      </c>
      <c r="Q14" s="20">
        <v>-6337247</v>
      </c>
      <c r="R14" s="20">
        <v>-18580799</v>
      </c>
      <c r="S14" s="20">
        <v>-4518084</v>
      </c>
      <c r="T14" s="20">
        <v>-6701212</v>
      </c>
      <c r="U14" s="20">
        <v>-5860805</v>
      </c>
      <c r="V14" s="20">
        <v>-17080101</v>
      </c>
      <c r="W14" s="20">
        <v>-72646493</v>
      </c>
      <c r="X14" s="20">
        <v>-152531139</v>
      </c>
      <c r="Y14" s="20">
        <v>79884646</v>
      </c>
      <c r="Z14" s="21">
        <v>-52.37268044002478</v>
      </c>
      <c r="AA14" s="22">
        <v>-152531139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-220985</v>
      </c>
      <c r="Y15" s="20">
        <v>220985</v>
      </c>
      <c r="Z15" s="21">
        <v>-100</v>
      </c>
      <c r="AA15" s="22">
        <v>-220985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17400178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2015657</v>
      </c>
      <c r="L17" s="28">
        <f t="shared" si="0"/>
        <v>1210044</v>
      </c>
      <c r="M17" s="28">
        <f t="shared" si="0"/>
        <v>16050052</v>
      </c>
      <c r="N17" s="28">
        <f t="shared" si="0"/>
        <v>19275753</v>
      </c>
      <c r="O17" s="28">
        <f t="shared" si="0"/>
        <v>179271</v>
      </c>
      <c r="P17" s="28">
        <f t="shared" si="0"/>
        <v>920968</v>
      </c>
      <c r="Q17" s="28">
        <f t="shared" si="0"/>
        <v>1075359</v>
      </c>
      <c r="R17" s="28">
        <f t="shared" si="0"/>
        <v>2175598</v>
      </c>
      <c r="S17" s="28">
        <f t="shared" si="0"/>
        <v>14619559</v>
      </c>
      <c r="T17" s="28">
        <f t="shared" si="0"/>
        <v>825053</v>
      </c>
      <c r="U17" s="28">
        <f t="shared" si="0"/>
        <v>1465999</v>
      </c>
      <c r="V17" s="28">
        <f t="shared" si="0"/>
        <v>16910611</v>
      </c>
      <c r="W17" s="28">
        <f t="shared" si="0"/>
        <v>58788951</v>
      </c>
      <c r="X17" s="28">
        <f t="shared" si="0"/>
        <v>17400178</v>
      </c>
      <c r="Y17" s="28">
        <f t="shared" si="0"/>
        <v>41388773</v>
      </c>
      <c r="Z17" s="29">
        <f>+IF(X17&lt;&gt;0,+(Y17/X17)*100,0)</f>
        <v>237.86407817207387</v>
      </c>
      <c r="AA17" s="30">
        <f>SUM(AA6:AA16)</f>
        <v>17400178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-27234959</v>
      </c>
      <c r="G26" s="20"/>
      <c r="H26" s="20"/>
      <c r="I26" s="20"/>
      <c r="J26" s="20"/>
      <c r="K26" s="20"/>
      <c r="L26" s="20">
        <v>-4520050</v>
      </c>
      <c r="M26" s="20"/>
      <c r="N26" s="20">
        <v>-4520050</v>
      </c>
      <c r="O26" s="20"/>
      <c r="P26" s="20">
        <v>-6926786</v>
      </c>
      <c r="Q26" s="20">
        <v>-2670700</v>
      </c>
      <c r="R26" s="20">
        <v>-9597486</v>
      </c>
      <c r="S26" s="20"/>
      <c r="T26" s="20"/>
      <c r="U26" s="20">
        <v>-1765389</v>
      </c>
      <c r="V26" s="20">
        <v>-1765389</v>
      </c>
      <c r="W26" s="20">
        <v>-15882925</v>
      </c>
      <c r="X26" s="20">
        <v>-27234959</v>
      </c>
      <c r="Y26" s="20">
        <v>11352034</v>
      </c>
      <c r="Z26" s="21">
        <v>-41.681847217027205</v>
      </c>
      <c r="AA26" s="22">
        <v>-27234959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-27234959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-4520050</v>
      </c>
      <c r="M27" s="28">
        <f t="shared" si="1"/>
        <v>0</v>
      </c>
      <c r="N27" s="28">
        <f t="shared" si="1"/>
        <v>-4520050</v>
      </c>
      <c r="O27" s="28">
        <f t="shared" si="1"/>
        <v>0</v>
      </c>
      <c r="P27" s="28">
        <f t="shared" si="1"/>
        <v>-6926786</v>
      </c>
      <c r="Q27" s="28">
        <f t="shared" si="1"/>
        <v>-2670700</v>
      </c>
      <c r="R27" s="28">
        <f t="shared" si="1"/>
        <v>-9597486</v>
      </c>
      <c r="S27" s="28">
        <f t="shared" si="1"/>
        <v>0</v>
      </c>
      <c r="T27" s="28">
        <f t="shared" si="1"/>
        <v>0</v>
      </c>
      <c r="U27" s="28">
        <f t="shared" si="1"/>
        <v>-1765389</v>
      </c>
      <c r="V27" s="28">
        <f t="shared" si="1"/>
        <v>-1765389</v>
      </c>
      <c r="W27" s="28">
        <f t="shared" si="1"/>
        <v>-15882925</v>
      </c>
      <c r="X27" s="28">
        <f t="shared" si="1"/>
        <v>-27234959</v>
      </c>
      <c r="Y27" s="28">
        <f t="shared" si="1"/>
        <v>11352034</v>
      </c>
      <c r="Z27" s="29">
        <f>+IF(X27&lt;&gt;0,+(Y27/X27)*100,0)</f>
        <v>-41.681847217027205</v>
      </c>
      <c r="AA27" s="30">
        <f>SUM(AA21:AA26)</f>
        <v>-27234959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-9834781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2015657</v>
      </c>
      <c r="L38" s="2">
        <f t="shared" si="3"/>
        <v>-3310006</v>
      </c>
      <c r="M38" s="2">
        <f t="shared" si="3"/>
        <v>16050052</v>
      </c>
      <c r="N38" s="2">
        <f t="shared" si="3"/>
        <v>14755703</v>
      </c>
      <c r="O38" s="2">
        <f t="shared" si="3"/>
        <v>179271</v>
      </c>
      <c r="P38" s="2">
        <f t="shared" si="3"/>
        <v>-6005818</v>
      </c>
      <c r="Q38" s="2">
        <f t="shared" si="3"/>
        <v>-1595341</v>
      </c>
      <c r="R38" s="2">
        <f t="shared" si="3"/>
        <v>-7421888</v>
      </c>
      <c r="S38" s="2">
        <f t="shared" si="3"/>
        <v>14619559</v>
      </c>
      <c r="T38" s="2">
        <f t="shared" si="3"/>
        <v>825053</v>
      </c>
      <c r="U38" s="2">
        <f t="shared" si="3"/>
        <v>-299390</v>
      </c>
      <c r="V38" s="2">
        <f t="shared" si="3"/>
        <v>15145222</v>
      </c>
      <c r="W38" s="2">
        <f t="shared" si="3"/>
        <v>42906026</v>
      </c>
      <c r="X38" s="2">
        <f t="shared" si="3"/>
        <v>-9834781</v>
      </c>
      <c r="Y38" s="2">
        <f t="shared" si="3"/>
        <v>52740807</v>
      </c>
      <c r="Z38" s="34">
        <f>+IF(X38&lt;&gt;0,+(Y38/X38)*100,0)</f>
        <v>-536.2682402383947</v>
      </c>
      <c r="AA38" s="35">
        <f>+AA17+AA27+AA36</f>
        <v>-9834781</v>
      </c>
    </row>
    <row r="39" spans="1:27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385335900</v>
      </c>
      <c r="M39" s="2">
        <f>+L40+M60</f>
        <v>382025894</v>
      </c>
      <c r="N39" s="2">
        <f>+K39</f>
        <v>383320243</v>
      </c>
      <c r="O39" s="2">
        <f>+M40+O60</f>
        <v>398075946</v>
      </c>
      <c r="P39" s="2">
        <f>+O40+P60</f>
        <v>398255217</v>
      </c>
      <c r="Q39" s="2">
        <f>+P40+Q60</f>
        <v>392249399</v>
      </c>
      <c r="R39" s="2">
        <f>+O39</f>
        <v>398075946</v>
      </c>
      <c r="S39" s="2">
        <f>+Q40+S60</f>
        <v>390654058</v>
      </c>
      <c r="T39" s="2">
        <f>+S40+T60</f>
        <v>405273617</v>
      </c>
      <c r="U39" s="2">
        <f>+T40+U60</f>
        <v>406098670</v>
      </c>
      <c r="V39" s="2">
        <f>+S39</f>
        <v>390654058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-9834781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385335900</v>
      </c>
      <c r="L40" s="45">
        <f t="shared" si="4"/>
        <v>382025894</v>
      </c>
      <c r="M40" s="45">
        <f t="shared" si="4"/>
        <v>398075946</v>
      </c>
      <c r="N40" s="45">
        <f>+M40</f>
        <v>398075946</v>
      </c>
      <c r="O40" s="45">
        <f t="shared" si="4"/>
        <v>398255217</v>
      </c>
      <c r="P40" s="45">
        <f t="shared" si="4"/>
        <v>392249399</v>
      </c>
      <c r="Q40" s="45">
        <f t="shared" si="4"/>
        <v>390654058</v>
      </c>
      <c r="R40" s="45">
        <f>+Q40</f>
        <v>390654058</v>
      </c>
      <c r="S40" s="45">
        <f t="shared" si="4"/>
        <v>405273617</v>
      </c>
      <c r="T40" s="45">
        <f t="shared" si="4"/>
        <v>406098670</v>
      </c>
      <c r="U40" s="45">
        <f t="shared" si="4"/>
        <v>405799280</v>
      </c>
      <c r="V40" s="45">
        <f>+U40</f>
        <v>405799280</v>
      </c>
      <c r="W40" s="45">
        <f>+V40</f>
        <v>405799280</v>
      </c>
      <c r="X40" s="45">
        <f t="shared" si="4"/>
        <v>-9834781</v>
      </c>
      <c r="Y40" s="45">
        <f t="shared" si="4"/>
        <v>415768784</v>
      </c>
      <c r="Z40" s="46">
        <f>+IF(X40&lt;&gt;0,+(Y40/X40)*100,0)</f>
        <v>-4227.534746325312</v>
      </c>
      <c r="AA40" s="47">
        <f t="shared" si="4"/>
        <v>-9834781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6593176</v>
      </c>
      <c r="D7" s="18"/>
      <c r="E7" s="19">
        <v>11272265</v>
      </c>
      <c r="F7" s="20">
        <v>9189350</v>
      </c>
      <c r="G7" s="20"/>
      <c r="H7" s="20">
        <v>598517</v>
      </c>
      <c r="I7" s="20">
        <v>685</v>
      </c>
      <c r="J7" s="20">
        <v>599202</v>
      </c>
      <c r="K7" s="20">
        <v>1178179</v>
      </c>
      <c r="L7" s="20">
        <v>560004</v>
      </c>
      <c r="M7" s="20">
        <v>538819</v>
      </c>
      <c r="N7" s="20">
        <v>2277002</v>
      </c>
      <c r="O7" s="20">
        <v>736956</v>
      </c>
      <c r="P7" s="20">
        <v>557577</v>
      </c>
      <c r="Q7" s="20">
        <v>565155</v>
      </c>
      <c r="R7" s="20">
        <v>1859688</v>
      </c>
      <c r="S7" s="20">
        <v>13179</v>
      </c>
      <c r="T7" s="20">
        <v>667879</v>
      </c>
      <c r="U7" s="20">
        <v>667879</v>
      </c>
      <c r="V7" s="20">
        <v>1348937</v>
      </c>
      <c r="W7" s="20">
        <v>6084829</v>
      </c>
      <c r="X7" s="20">
        <v>9189350</v>
      </c>
      <c r="Y7" s="20">
        <v>-3104521</v>
      </c>
      <c r="Z7" s="21">
        <v>-33.78390201700882</v>
      </c>
      <c r="AA7" s="22">
        <v>9189350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3064640</v>
      </c>
      <c r="G11" s="20"/>
      <c r="H11" s="20"/>
      <c r="I11" s="20"/>
      <c r="J11" s="20"/>
      <c r="K11" s="20">
        <v>77</v>
      </c>
      <c r="L11" s="20">
        <v>982</v>
      </c>
      <c r="M11" s="20">
        <v>2984</v>
      </c>
      <c r="N11" s="20">
        <v>4043</v>
      </c>
      <c r="O11" s="20">
        <v>3398</v>
      </c>
      <c r="P11" s="20">
        <v>3123</v>
      </c>
      <c r="Q11" s="20">
        <v>3225</v>
      </c>
      <c r="R11" s="20">
        <v>9746</v>
      </c>
      <c r="S11" s="20">
        <v>4676</v>
      </c>
      <c r="T11" s="20">
        <v>5114</v>
      </c>
      <c r="U11" s="20">
        <v>5114</v>
      </c>
      <c r="V11" s="20">
        <v>14904</v>
      </c>
      <c r="W11" s="20">
        <v>28693</v>
      </c>
      <c r="X11" s="20">
        <v>3064640</v>
      </c>
      <c r="Y11" s="20">
        <v>-3035947</v>
      </c>
      <c r="Z11" s="21">
        <v>-99.063739949879931</v>
      </c>
      <c r="AA11" s="22">
        <v>3064640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-455426</v>
      </c>
      <c r="D14" s="18"/>
      <c r="E14" s="19">
        <v>-12379980</v>
      </c>
      <c r="F14" s="20">
        <v>-13062980</v>
      </c>
      <c r="G14" s="20">
        <v>-153492</v>
      </c>
      <c r="H14" s="20">
        <v>88890</v>
      </c>
      <c r="I14" s="20">
        <v>1204343</v>
      </c>
      <c r="J14" s="20">
        <v>1139741</v>
      </c>
      <c r="K14" s="20">
        <v>-685275</v>
      </c>
      <c r="L14" s="20">
        <v>15241</v>
      </c>
      <c r="M14" s="20">
        <v>-925886</v>
      </c>
      <c r="N14" s="20">
        <v>-1595920</v>
      </c>
      <c r="O14" s="20">
        <v>53765</v>
      </c>
      <c r="P14" s="20">
        <v>2918</v>
      </c>
      <c r="Q14" s="20"/>
      <c r="R14" s="20">
        <v>56683</v>
      </c>
      <c r="S14" s="20"/>
      <c r="T14" s="20">
        <v>761506</v>
      </c>
      <c r="U14" s="20">
        <v>761506</v>
      </c>
      <c r="V14" s="20">
        <v>1523012</v>
      </c>
      <c r="W14" s="20">
        <v>1123516</v>
      </c>
      <c r="X14" s="20">
        <v>-13062980</v>
      </c>
      <c r="Y14" s="20">
        <v>14186496</v>
      </c>
      <c r="Z14" s="21">
        <v>-108.60076337864714</v>
      </c>
      <c r="AA14" s="22">
        <v>-13062980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6137750</v>
      </c>
      <c r="D17" s="26">
        <f>SUM(D6:D16)</f>
        <v>0</v>
      </c>
      <c r="E17" s="27">
        <f t="shared" si="0"/>
        <v>-1107715</v>
      </c>
      <c r="F17" s="28">
        <f t="shared" si="0"/>
        <v>-808990</v>
      </c>
      <c r="G17" s="28">
        <f t="shared" si="0"/>
        <v>-153492</v>
      </c>
      <c r="H17" s="28">
        <f t="shared" si="0"/>
        <v>687407</v>
      </c>
      <c r="I17" s="28">
        <f t="shared" si="0"/>
        <v>1205028</v>
      </c>
      <c r="J17" s="28">
        <f t="shared" si="0"/>
        <v>1738943</v>
      </c>
      <c r="K17" s="28">
        <f t="shared" si="0"/>
        <v>492981</v>
      </c>
      <c r="L17" s="28">
        <f t="shared" si="0"/>
        <v>576227</v>
      </c>
      <c r="M17" s="28">
        <f t="shared" si="0"/>
        <v>-384083</v>
      </c>
      <c r="N17" s="28">
        <f t="shared" si="0"/>
        <v>685125</v>
      </c>
      <c r="O17" s="28">
        <f t="shared" si="0"/>
        <v>794119</v>
      </c>
      <c r="P17" s="28">
        <f t="shared" si="0"/>
        <v>563618</v>
      </c>
      <c r="Q17" s="28">
        <f t="shared" si="0"/>
        <v>568380</v>
      </c>
      <c r="R17" s="28">
        <f t="shared" si="0"/>
        <v>1926117</v>
      </c>
      <c r="S17" s="28">
        <f t="shared" si="0"/>
        <v>17855</v>
      </c>
      <c r="T17" s="28">
        <f t="shared" si="0"/>
        <v>1434499</v>
      </c>
      <c r="U17" s="28">
        <f t="shared" si="0"/>
        <v>1434499</v>
      </c>
      <c r="V17" s="28">
        <f t="shared" si="0"/>
        <v>2886853</v>
      </c>
      <c r="W17" s="28">
        <f t="shared" si="0"/>
        <v>7237038</v>
      </c>
      <c r="X17" s="28">
        <f t="shared" si="0"/>
        <v>-808990</v>
      </c>
      <c r="Y17" s="28">
        <f t="shared" si="0"/>
        <v>8046028</v>
      </c>
      <c r="Z17" s="29">
        <f>+IF(X17&lt;&gt;0,+(Y17/X17)*100,0)</f>
        <v>-994.57694161856148</v>
      </c>
      <c r="AA17" s="30">
        <f>SUM(AA6:AA16)</f>
        <v>-808990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-3600000</v>
      </c>
      <c r="F26" s="20">
        <v>-2781675</v>
      </c>
      <c r="G26" s="20"/>
      <c r="H26" s="20"/>
      <c r="I26" s="20"/>
      <c r="J26" s="20"/>
      <c r="K26" s="20">
        <v>-2781675</v>
      </c>
      <c r="L26" s="20"/>
      <c r="M26" s="20">
        <v>-8094</v>
      </c>
      <c r="N26" s="20">
        <v>-2789769</v>
      </c>
      <c r="O26" s="20"/>
      <c r="P26" s="20"/>
      <c r="Q26" s="20"/>
      <c r="R26" s="20"/>
      <c r="S26" s="20"/>
      <c r="T26" s="20"/>
      <c r="U26" s="20"/>
      <c r="V26" s="20"/>
      <c r="W26" s="20">
        <v>-2789769</v>
      </c>
      <c r="X26" s="20">
        <v>-2781675</v>
      </c>
      <c r="Y26" s="20">
        <v>-8094</v>
      </c>
      <c r="Z26" s="21">
        <v>0.29097576100730671</v>
      </c>
      <c r="AA26" s="22">
        <v>-2781675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-3600000</v>
      </c>
      <c r="F27" s="28">
        <f t="shared" si="1"/>
        <v>-2781675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-2781675</v>
      </c>
      <c r="L27" s="28">
        <f t="shared" si="1"/>
        <v>0</v>
      </c>
      <c r="M27" s="28">
        <f t="shared" si="1"/>
        <v>-8094</v>
      </c>
      <c r="N27" s="28">
        <f t="shared" si="1"/>
        <v>-2789769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-2789769</v>
      </c>
      <c r="X27" s="28">
        <f t="shared" si="1"/>
        <v>-2781675</v>
      </c>
      <c r="Y27" s="28">
        <f t="shared" si="1"/>
        <v>-8094</v>
      </c>
      <c r="Z27" s="29">
        <f>+IF(X27&lt;&gt;0,+(Y27/X27)*100,0)</f>
        <v>0.29097576100730671</v>
      </c>
      <c r="AA27" s="30">
        <f>SUM(AA21:AA26)</f>
        <v>-2781675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6137750</v>
      </c>
      <c r="D38" s="32">
        <f>+D17+D27+D36</f>
        <v>0</v>
      </c>
      <c r="E38" s="33">
        <f t="shared" si="3"/>
        <v>-4707715</v>
      </c>
      <c r="F38" s="2">
        <f t="shared" si="3"/>
        <v>-3590665</v>
      </c>
      <c r="G38" s="2">
        <f t="shared" si="3"/>
        <v>-153492</v>
      </c>
      <c r="H38" s="2">
        <f t="shared" si="3"/>
        <v>687407</v>
      </c>
      <c r="I38" s="2">
        <f t="shared" si="3"/>
        <v>1205028</v>
      </c>
      <c r="J38" s="2">
        <f t="shared" si="3"/>
        <v>1738943</v>
      </c>
      <c r="K38" s="2">
        <f t="shared" si="3"/>
        <v>-2288694</v>
      </c>
      <c r="L38" s="2">
        <f t="shared" si="3"/>
        <v>576227</v>
      </c>
      <c r="M38" s="2">
        <f t="shared" si="3"/>
        <v>-392177</v>
      </c>
      <c r="N38" s="2">
        <f t="shared" si="3"/>
        <v>-2104644</v>
      </c>
      <c r="O38" s="2">
        <f t="shared" si="3"/>
        <v>794119</v>
      </c>
      <c r="P38" s="2">
        <f t="shared" si="3"/>
        <v>563618</v>
      </c>
      <c r="Q38" s="2">
        <f t="shared" si="3"/>
        <v>568380</v>
      </c>
      <c r="R38" s="2">
        <f t="shared" si="3"/>
        <v>1926117</v>
      </c>
      <c r="S38" s="2">
        <f t="shared" si="3"/>
        <v>17855</v>
      </c>
      <c r="T38" s="2">
        <f t="shared" si="3"/>
        <v>1434499</v>
      </c>
      <c r="U38" s="2">
        <f t="shared" si="3"/>
        <v>1434499</v>
      </c>
      <c r="V38" s="2">
        <f t="shared" si="3"/>
        <v>2886853</v>
      </c>
      <c r="W38" s="2">
        <f t="shared" si="3"/>
        <v>4447269</v>
      </c>
      <c r="X38" s="2">
        <f t="shared" si="3"/>
        <v>-3590665</v>
      </c>
      <c r="Y38" s="2">
        <f t="shared" si="3"/>
        <v>8037934</v>
      </c>
      <c r="Z38" s="34">
        <f>+IF(X38&lt;&gt;0,+(Y38/X38)*100,0)</f>
        <v>-223.85641656907563</v>
      </c>
      <c r="AA38" s="35">
        <f>+AA17+AA27+AA36</f>
        <v>-3590665</v>
      </c>
    </row>
    <row r="39" spans="1:27" x14ac:dyDescent="0.25">
      <c r="A39" s="23" t="s">
        <v>60</v>
      </c>
      <c r="B39" s="17"/>
      <c r="C39" s="32">
        <v>-24030892</v>
      </c>
      <c r="D39" s="32"/>
      <c r="E39" s="33"/>
      <c r="F39" s="2"/>
      <c r="G39" s="2">
        <v>-28867842</v>
      </c>
      <c r="H39" s="2">
        <f>+G40+H60</f>
        <v>-29021334</v>
      </c>
      <c r="I39" s="2">
        <f>+H40+I60</f>
        <v>-28333927</v>
      </c>
      <c r="J39" s="2">
        <f>+G39</f>
        <v>-28867842</v>
      </c>
      <c r="K39" s="2">
        <f>+I40+K60</f>
        <v>-27128899</v>
      </c>
      <c r="L39" s="2">
        <f>+K40+L60</f>
        <v>-29417593</v>
      </c>
      <c r="M39" s="2">
        <f>+L40+M60</f>
        <v>-28841366</v>
      </c>
      <c r="N39" s="2">
        <f>+K39</f>
        <v>-27128899</v>
      </c>
      <c r="O39" s="2">
        <f>+M40+O60</f>
        <v>-29233543</v>
      </c>
      <c r="P39" s="2">
        <f>+O40+P60</f>
        <v>-28439424</v>
      </c>
      <c r="Q39" s="2">
        <f>+P40+Q60</f>
        <v>-27875806</v>
      </c>
      <c r="R39" s="2">
        <f>+O39</f>
        <v>-29233543</v>
      </c>
      <c r="S39" s="2">
        <f>+Q40+S60</f>
        <v>-27307426</v>
      </c>
      <c r="T39" s="2">
        <f>+S40+T60</f>
        <v>-27289571</v>
      </c>
      <c r="U39" s="2">
        <f>+T40+U60</f>
        <v>-25855072</v>
      </c>
      <c r="V39" s="2">
        <f>+S39</f>
        <v>-27307426</v>
      </c>
      <c r="W39" s="2">
        <f>+G39</f>
        <v>-28867842</v>
      </c>
      <c r="X39" s="2"/>
      <c r="Y39" s="2">
        <f>+W39-X39</f>
        <v>-28867842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-17893142</v>
      </c>
      <c r="D40" s="43">
        <f t="shared" ref="D40:AA40" si="4">+D38+D39</f>
        <v>0</v>
      </c>
      <c r="E40" s="44">
        <f t="shared" si="4"/>
        <v>-4707715</v>
      </c>
      <c r="F40" s="45">
        <f t="shared" si="4"/>
        <v>-3590665</v>
      </c>
      <c r="G40" s="45">
        <f t="shared" si="4"/>
        <v>-29021334</v>
      </c>
      <c r="H40" s="45">
        <f t="shared" si="4"/>
        <v>-28333927</v>
      </c>
      <c r="I40" s="45">
        <f t="shared" si="4"/>
        <v>-27128899</v>
      </c>
      <c r="J40" s="45">
        <f>+I40</f>
        <v>-27128899</v>
      </c>
      <c r="K40" s="45">
        <f t="shared" si="4"/>
        <v>-29417593</v>
      </c>
      <c r="L40" s="45">
        <f t="shared" si="4"/>
        <v>-28841366</v>
      </c>
      <c r="M40" s="45">
        <f t="shared" si="4"/>
        <v>-29233543</v>
      </c>
      <c r="N40" s="45">
        <f>+M40</f>
        <v>-29233543</v>
      </c>
      <c r="O40" s="45">
        <f t="shared" si="4"/>
        <v>-28439424</v>
      </c>
      <c r="P40" s="45">
        <f t="shared" si="4"/>
        <v>-27875806</v>
      </c>
      <c r="Q40" s="45">
        <f t="shared" si="4"/>
        <v>-27307426</v>
      </c>
      <c r="R40" s="45">
        <f>+Q40</f>
        <v>-27307426</v>
      </c>
      <c r="S40" s="45">
        <f t="shared" si="4"/>
        <v>-27289571</v>
      </c>
      <c r="T40" s="45">
        <f t="shared" si="4"/>
        <v>-25855072</v>
      </c>
      <c r="U40" s="45">
        <f t="shared" si="4"/>
        <v>-24420573</v>
      </c>
      <c r="V40" s="45">
        <f>+U40</f>
        <v>-24420573</v>
      </c>
      <c r="W40" s="45">
        <f>+V40</f>
        <v>-24420573</v>
      </c>
      <c r="X40" s="45">
        <f t="shared" si="4"/>
        <v>-3590665</v>
      </c>
      <c r="Y40" s="45">
        <f t="shared" si="4"/>
        <v>-20829908</v>
      </c>
      <c r="Z40" s="46">
        <f>+IF(X40&lt;&gt;0,+(Y40/X40)*100,0)</f>
        <v>580.11282032715383</v>
      </c>
      <c r="AA40" s="47">
        <f t="shared" si="4"/>
        <v>-3590665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-28867842</v>
      </c>
      <c r="J60">
        <v>-28867842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1180672</v>
      </c>
      <c r="D7" s="18"/>
      <c r="E7" s="19">
        <v>1137764</v>
      </c>
      <c r="F7" s="20">
        <v>1025231</v>
      </c>
      <c r="G7" s="20">
        <v>122104</v>
      </c>
      <c r="H7" s="20">
        <v>99535</v>
      </c>
      <c r="I7" s="20">
        <v>86715</v>
      </c>
      <c r="J7" s="20">
        <v>308354</v>
      </c>
      <c r="K7" s="20">
        <v>200762</v>
      </c>
      <c r="L7" s="20">
        <v>141054</v>
      </c>
      <c r="M7" s="20">
        <v>86068</v>
      </c>
      <c r="N7" s="20">
        <v>427884</v>
      </c>
      <c r="O7" s="20">
        <v>96539</v>
      </c>
      <c r="P7" s="20">
        <v>212379</v>
      </c>
      <c r="Q7" s="20">
        <v>111287</v>
      </c>
      <c r="R7" s="20">
        <v>420205</v>
      </c>
      <c r="S7" s="20">
        <v>83227</v>
      </c>
      <c r="T7" s="20">
        <v>287091</v>
      </c>
      <c r="U7" s="20">
        <v>240584</v>
      </c>
      <c r="V7" s="20">
        <v>610902</v>
      </c>
      <c r="W7" s="20">
        <v>1767345</v>
      </c>
      <c r="X7" s="20">
        <v>1025231</v>
      </c>
      <c r="Y7" s="20">
        <v>742114</v>
      </c>
      <c r="Z7" s="21">
        <v>72.38505273445692</v>
      </c>
      <c r="AA7" s="22">
        <v>1025231</v>
      </c>
    </row>
    <row r="8" spans="1:27" x14ac:dyDescent="0.25">
      <c r="A8" s="23" t="s">
        <v>36</v>
      </c>
      <c r="B8" s="17" t="s">
        <v>32</v>
      </c>
      <c r="C8" s="18">
        <v>47361</v>
      </c>
      <c r="D8" s="18"/>
      <c r="E8" s="19">
        <v>34591</v>
      </c>
      <c r="F8" s="20">
        <v>36257</v>
      </c>
      <c r="G8" s="20">
        <v>4436</v>
      </c>
      <c r="H8" s="20">
        <v>5766</v>
      </c>
      <c r="I8" s="20">
        <v>2662</v>
      </c>
      <c r="J8" s="20">
        <v>12864</v>
      </c>
      <c r="K8" s="20">
        <v>2218</v>
      </c>
      <c r="L8" s="20">
        <v>3549</v>
      </c>
      <c r="M8" s="20">
        <v>2218</v>
      </c>
      <c r="N8" s="20">
        <v>7985</v>
      </c>
      <c r="O8" s="20">
        <v>3549</v>
      </c>
      <c r="P8" s="20">
        <v>5767</v>
      </c>
      <c r="Q8" s="20">
        <v>5323</v>
      </c>
      <c r="R8" s="20">
        <v>14639</v>
      </c>
      <c r="S8" s="20">
        <v>3105</v>
      </c>
      <c r="T8" s="20">
        <v>444</v>
      </c>
      <c r="U8" s="20">
        <v>5323</v>
      </c>
      <c r="V8" s="20">
        <v>8872</v>
      </c>
      <c r="W8" s="20">
        <v>44360</v>
      </c>
      <c r="X8" s="20">
        <v>36257</v>
      </c>
      <c r="Y8" s="20">
        <v>8103</v>
      </c>
      <c r="Z8" s="21">
        <v>22.348787820282983</v>
      </c>
      <c r="AA8" s="22">
        <v>36257</v>
      </c>
    </row>
    <row r="9" spans="1:27" x14ac:dyDescent="0.25">
      <c r="A9" s="23" t="s">
        <v>37</v>
      </c>
      <c r="B9" s="17" t="s">
        <v>6</v>
      </c>
      <c r="C9" s="18">
        <v>-3685280</v>
      </c>
      <c r="D9" s="18"/>
      <c r="E9" s="19">
        <v>2217000</v>
      </c>
      <c r="F9" s="20">
        <v>2217000</v>
      </c>
      <c r="G9" s="20">
        <v>-532320</v>
      </c>
      <c r="H9" s="20">
        <v>34370</v>
      </c>
      <c r="I9" s="20"/>
      <c r="J9" s="20">
        <v>-497950</v>
      </c>
      <c r="K9" s="20"/>
      <c r="L9" s="20">
        <v>997000</v>
      </c>
      <c r="M9" s="20"/>
      <c r="N9" s="20">
        <v>997000</v>
      </c>
      <c r="O9" s="20"/>
      <c r="P9" s="20">
        <v>666000</v>
      </c>
      <c r="Q9" s="20"/>
      <c r="R9" s="20">
        <v>666000</v>
      </c>
      <c r="S9" s="20"/>
      <c r="T9" s="20"/>
      <c r="U9" s="20"/>
      <c r="V9" s="20"/>
      <c r="W9" s="20">
        <v>1165050</v>
      </c>
      <c r="X9" s="20">
        <v>2217000</v>
      </c>
      <c r="Y9" s="20">
        <v>-1051950</v>
      </c>
      <c r="Z9" s="21">
        <v>-47.449255751014888</v>
      </c>
      <c r="AA9" s="22">
        <v>2217000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-4191316</v>
      </c>
      <c r="D14" s="18"/>
      <c r="E14" s="19">
        <v>-44861320</v>
      </c>
      <c r="F14" s="20">
        <v>-35371594</v>
      </c>
      <c r="G14" s="20">
        <v>-532320</v>
      </c>
      <c r="H14" s="20">
        <v>-519630</v>
      </c>
      <c r="I14" s="20">
        <v>-28769</v>
      </c>
      <c r="J14" s="20">
        <v>-1080719</v>
      </c>
      <c r="K14" s="20">
        <v>-4644</v>
      </c>
      <c r="L14" s="20">
        <v>-299674</v>
      </c>
      <c r="M14" s="20"/>
      <c r="N14" s="20">
        <v>-304318</v>
      </c>
      <c r="O14" s="20">
        <v>-170000</v>
      </c>
      <c r="P14" s="20">
        <v>-31541</v>
      </c>
      <c r="Q14" s="20"/>
      <c r="R14" s="20">
        <v>-201541</v>
      </c>
      <c r="S14" s="20"/>
      <c r="T14" s="20"/>
      <c r="U14" s="20">
        <v>-1135080</v>
      </c>
      <c r="V14" s="20">
        <v>-1135080</v>
      </c>
      <c r="W14" s="20">
        <v>-2721658</v>
      </c>
      <c r="X14" s="20">
        <v>-35371594</v>
      </c>
      <c r="Y14" s="20">
        <v>32649936</v>
      </c>
      <c r="Z14" s="21">
        <v>-92.305526293217099</v>
      </c>
      <c r="AA14" s="22">
        <v>-35371594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-6648563</v>
      </c>
      <c r="D17" s="26">
        <f>SUM(D6:D16)</f>
        <v>0</v>
      </c>
      <c r="E17" s="27">
        <f t="shared" si="0"/>
        <v>-41471965</v>
      </c>
      <c r="F17" s="28">
        <f t="shared" si="0"/>
        <v>-32093106</v>
      </c>
      <c r="G17" s="28">
        <f t="shared" si="0"/>
        <v>-938100</v>
      </c>
      <c r="H17" s="28">
        <f t="shared" si="0"/>
        <v>-379959</v>
      </c>
      <c r="I17" s="28">
        <f t="shared" si="0"/>
        <v>60608</v>
      </c>
      <c r="J17" s="28">
        <f t="shared" si="0"/>
        <v>-1257451</v>
      </c>
      <c r="K17" s="28">
        <f t="shared" si="0"/>
        <v>198336</v>
      </c>
      <c r="L17" s="28">
        <f t="shared" si="0"/>
        <v>841929</v>
      </c>
      <c r="M17" s="28">
        <f t="shared" si="0"/>
        <v>88286</v>
      </c>
      <c r="N17" s="28">
        <f t="shared" si="0"/>
        <v>1128551</v>
      </c>
      <c r="O17" s="28">
        <f t="shared" si="0"/>
        <v>-69912</v>
      </c>
      <c r="P17" s="28">
        <f t="shared" si="0"/>
        <v>852605</v>
      </c>
      <c r="Q17" s="28">
        <f t="shared" si="0"/>
        <v>116610</v>
      </c>
      <c r="R17" s="28">
        <f t="shared" si="0"/>
        <v>899303</v>
      </c>
      <c r="S17" s="28">
        <f t="shared" si="0"/>
        <v>86332</v>
      </c>
      <c r="T17" s="28">
        <f t="shared" si="0"/>
        <v>287535</v>
      </c>
      <c r="U17" s="28">
        <f t="shared" si="0"/>
        <v>-889173</v>
      </c>
      <c r="V17" s="28">
        <f t="shared" si="0"/>
        <v>-515306</v>
      </c>
      <c r="W17" s="28">
        <f t="shared" si="0"/>
        <v>255097</v>
      </c>
      <c r="X17" s="28">
        <f t="shared" si="0"/>
        <v>-32093106</v>
      </c>
      <c r="Y17" s="28">
        <f t="shared" si="0"/>
        <v>32348203</v>
      </c>
      <c r="Z17" s="29">
        <f>+IF(X17&lt;&gt;0,+(Y17/X17)*100,0)</f>
        <v>-100.79486541439773</v>
      </c>
      <c r="AA17" s="30">
        <f>SUM(AA6:AA16)</f>
        <v>-32093106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-7508493</v>
      </c>
      <c r="D26" s="18"/>
      <c r="E26" s="19">
        <v>-8481000</v>
      </c>
      <c r="F26" s="20">
        <v>-8481000</v>
      </c>
      <c r="G26" s="20"/>
      <c r="H26" s="20"/>
      <c r="I26" s="20"/>
      <c r="J26" s="20"/>
      <c r="K26" s="20">
        <v>-7399926</v>
      </c>
      <c r="L26" s="20"/>
      <c r="M26" s="20"/>
      <c r="N26" s="20">
        <v>-7399926</v>
      </c>
      <c r="O26" s="20"/>
      <c r="P26" s="20"/>
      <c r="Q26" s="20"/>
      <c r="R26" s="20"/>
      <c r="S26" s="20"/>
      <c r="T26" s="20">
        <v>-2353224</v>
      </c>
      <c r="U26" s="20"/>
      <c r="V26" s="20">
        <v>-2353224</v>
      </c>
      <c r="W26" s="20">
        <v>-9753150</v>
      </c>
      <c r="X26" s="20">
        <v>-8481000</v>
      </c>
      <c r="Y26" s="20">
        <v>-1272150</v>
      </c>
      <c r="Z26" s="21">
        <v>15</v>
      </c>
      <c r="AA26" s="22">
        <v>-8481000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-7508493</v>
      </c>
      <c r="D27" s="26">
        <f>SUM(D21:D26)</f>
        <v>0</v>
      </c>
      <c r="E27" s="27">
        <f t="shared" si="1"/>
        <v>-8481000</v>
      </c>
      <c r="F27" s="28">
        <f t="shared" si="1"/>
        <v>-8481000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-7399926</v>
      </c>
      <c r="L27" s="28">
        <f t="shared" si="1"/>
        <v>0</v>
      </c>
      <c r="M27" s="28">
        <f t="shared" si="1"/>
        <v>0</v>
      </c>
      <c r="N27" s="28">
        <f t="shared" si="1"/>
        <v>-7399926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-2353224</v>
      </c>
      <c r="U27" s="28">
        <f t="shared" si="1"/>
        <v>0</v>
      </c>
      <c r="V27" s="28">
        <f t="shared" si="1"/>
        <v>-2353224</v>
      </c>
      <c r="W27" s="28">
        <f t="shared" si="1"/>
        <v>-9753150</v>
      </c>
      <c r="X27" s="28">
        <f t="shared" si="1"/>
        <v>-8481000</v>
      </c>
      <c r="Y27" s="28">
        <f t="shared" si="1"/>
        <v>-1272150</v>
      </c>
      <c r="Z27" s="29">
        <f>+IF(X27&lt;&gt;0,+(Y27/X27)*100,0)</f>
        <v>15</v>
      </c>
      <c r="AA27" s="30">
        <f>SUM(AA21:AA26)</f>
        <v>-8481000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-14157056</v>
      </c>
      <c r="D38" s="32">
        <f>+D17+D27+D36</f>
        <v>0</v>
      </c>
      <c r="E38" s="33">
        <f t="shared" si="3"/>
        <v>-49952965</v>
      </c>
      <c r="F38" s="2">
        <f t="shared" si="3"/>
        <v>-40574106</v>
      </c>
      <c r="G38" s="2">
        <f t="shared" si="3"/>
        <v>-938100</v>
      </c>
      <c r="H38" s="2">
        <f t="shared" si="3"/>
        <v>-379959</v>
      </c>
      <c r="I38" s="2">
        <f t="shared" si="3"/>
        <v>60608</v>
      </c>
      <c r="J38" s="2">
        <f t="shared" si="3"/>
        <v>-1257451</v>
      </c>
      <c r="K38" s="2">
        <f t="shared" si="3"/>
        <v>-7201590</v>
      </c>
      <c r="L38" s="2">
        <f t="shared" si="3"/>
        <v>841929</v>
      </c>
      <c r="M38" s="2">
        <f t="shared" si="3"/>
        <v>88286</v>
      </c>
      <c r="N38" s="2">
        <f t="shared" si="3"/>
        <v>-6271375</v>
      </c>
      <c r="O38" s="2">
        <f t="shared" si="3"/>
        <v>-69912</v>
      </c>
      <c r="P38" s="2">
        <f t="shared" si="3"/>
        <v>852605</v>
      </c>
      <c r="Q38" s="2">
        <f t="shared" si="3"/>
        <v>116610</v>
      </c>
      <c r="R38" s="2">
        <f t="shared" si="3"/>
        <v>899303</v>
      </c>
      <c r="S38" s="2">
        <f t="shared" si="3"/>
        <v>86332</v>
      </c>
      <c r="T38" s="2">
        <f t="shared" si="3"/>
        <v>-2065689</v>
      </c>
      <c r="U38" s="2">
        <f t="shared" si="3"/>
        <v>-889173</v>
      </c>
      <c r="V38" s="2">
        <f t="shared" si="3"/>
        <v>-2868530</v>
      </c>
      <c r="W38" s="2">
        <f t="shared" si="3"/>
        <v>-9498053</v>
      </c>
      <c r="X38" s="2">
        <f t="shared" si="3"/>
        <v>-40574106</v>
      </c>
      <c r="Y38" s="2">
        <f t="shared" si="3"/>
        <v>31076053</v>
      </c>
      <c r="Z38" s="34">
        <f>+IF(X38&lt;&gt;0,+(Y38/X38)*100,0)</f>
        <v>-76.590850824907889</v>
      </c>
      <c r="AA38" s="35">
        <f>+AA17+AA27+AA36</f>
        <v>-40574106</v>
      </c>
    </row>
    <row r="39" spans="1:27" x14ac:dyDescent="0.25">
      <c r="A39" s="23" t="s">
        <v>60</v>
      </c>
      <c r="B39" s="17"/>
      <c r="C39" s="32">
        <v>-106129209</v>
      </c>
      <c r="D39" s="32"/>
      <c r="E39" s="33"/>
      <c r="F39" s="2"/>
      <c r="G39" s="2">
        <v>-116925871</v>
      </c>
      <c r="H39" s="2">
        <f>+G40+H60</f>
        <v>-117863971</v>
      </c>
      <c r="I39" s="2">
        <f>+H40+I60</f>
        <v>-118243930</v>
      </c>
      <c r="J39" s="2">
        <f>+G39</f>
        <v>-116925871</v>
      </c>
      <c r="K39" s="2">
        <f>+I40+K60</f>
        <v>-118183322</v>
      </c>
      <c r="L39" s="2">
        <f>+K40+L60</f>
        <v>-125384912</v>
      </c>
      <c r="M39" s="2">
        <f>+L40+M60</f>
        <v>-124542983</v>
      </c>
      <c r="N39" s="2">
        <f>+K39</f>
        <v>-118183322</v>
      </c>
      <c r="O39" s="2">
        <f>+M40+O60</f>
        <v>-124454697</v>
      </c>
      <c r="P39" s="2">
        <f>+O40+P60</f>
        <v>-124524609</v>
      </c>
      <c r="Q39" s="2">
        <f>+P40+Q60</f>
        <v>-123672004</v>
      </c>
      <c r="R39" s="2">
        <f>+O39</f>
        <v>-124454697</v>
      </c>
      <c r="S39" s="2">
        <f>+Q40+S60</f>
        <v>-123555394</v>
      </c>
      <c r="T39" s="2">
        <f>+S40+T60</f>
        <v>-123469062</v>
      </c>
      <c r="U39" s="2">
        <f>+T40+U60</f>
        <v>-125534751</v>
      </c>
      <c r="V39" s="2">
        <f>+S39</f>
        <v>-123555394</v>
      </c>
      <c r="W39" s="2">
        <f>+G39</f>
        <v>-116925871</v>
      </c>
      <c r="X39" s="2"/>
      <c r="Y39" s="2">
        <f>+W39-X39</f>
        <v>-116925871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-120286265</v>
      </c>
      <c r="D40" s="43">
        <f t="shared" ref="D40:AA40" si="4">+D38+D39</f>
        <v>0</v>
      </c>
      <c r="E40" s="44">
        <f t="shared" si="4"/>
        <v>-49952965</v>
      </c>
      <c r="F40" s="45">
        <f t="shared" si="4"/>
        <v>-40574106</v>
      </c>
      <c r="G40" s="45">
        <f t="shared" si="4"/>
        <v>-117863971</v>
      </c>
      <c r="H40" s="45">
        <f t="shared" si="4"/>
        <v>-118243930</v>
      </c>
      <c r="I40" s="45">
        <f t="shared" si="4"/>
        <v>-118183322</v>
      </c>
      <c r="J40" s="45">
        <f>+I40</f>
        <v>-118183322</v>
      </c>
      <c r="K40" s="45">
        <f t="shared" si="4"/>
        <v>-125384912</v>
      </c>
      <c r="L40" s="45">
        <f t="shared" si="4"/>
        <v>-124542983</v>
      </c>
      <c r="M40" s="45">
        <f t="shared" si="4"/>
        <v>-124454697</v>
      </c>
      <c r="N40" s="45">
        <f>+M40</f>
        <v>-124454697</v>
      </c>
      <c r="O40" s="45">
        <f t="shared" si="4"/>
        <v>-124524609</v>
      </c>
      <c r="P40" s="45">
        <f t="shared" si="4"/>
        <v>-123672004</v>
      </c>
      <c r="Q40" s="45">
        <f t="shared" si="4"/>
        <v>-123555394</v>
      </c>
      <c r="R40" s="45">
        <f>+Q40</f>
        <v>-123555394</v>
      </c>
      <c r="S40" s="45">
        <f t="shared" si="4"/>
        <v>-123469062</v>
      </c>
      <c r="T40" s="45">
        <f t="shared" si="4"/>
        <v>-125534751</v>
      </c>
      <c r="U40" s="45">
        <f t="shared" si="4"/>
        <v>-126423924</v>
      </c>
      <c r="V40" s="45">
        <f>+U40</f>
        <v>-126423924</v>
      </c>
      <c r="W40" s="45">
        <f>+V40</f>
        <v>-126423924</v>
      </c>
      <c r="X40" s="45">
        <f t="shared" si="4"/>
        <v>-40574106</v>
      </c>
      <c r="Y40" s="45">
        <f t="shared" si="4"/>
        <v>-85849818</v>
      </c>
      <c r="Z40" s="46">
        <f>+IF(X40&lt;&gt;0,+(Y40/X40)*100,0)</f>
        <v>211.5877007863094</v>
      </c>
      <c r="AA40" s="47">
        <f t="shared" si="4"/>
        <v>-40574106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-116925871</v>
      </c>
      <c r="J60">
        <v>-116925871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705149</v>
      </c>
      <c r="D7" s="18"/>
      <c r="E7" s="19"/>
      <c r="F7" s="20"/>
      <c r="G7" s="20">
        <v>55003</v>
      </c>
      <c r="H7" s="20">
        <v>37227</v>
      </c>
      <c r="I7" s="20">
        <v>20932</v>
      </c>
      <c r="J7" s="20">
        <v>113162</v>
      </c>
      <c r="K7" s="20">
        <v>89097</v>
      </c>
      <c r="L7" s="20">
        <v>66011</v>
      </c>
      <c r="M7" s="20">
        <v>78156</v>
      </c>
      <c r="N7" s="20">
        <v>233264</v>
      </c>
      <c r="O7" s="20">
        <v>87150</v>
      </c>
      <c r="P7" s="20">
        <v>60673</v>
      </c>
      <c r="Q7" s="20">
        <v>72600</v>
      </c>
      <c r="R7" s="20">
        <v>220423</v>
      </c>
      <c r="S7" s="20">
        <v>114744</v>
      </c>
      <c r="T7" s="20">
        <v>65478</v>
      </c>
      <c r="U7" s="20">
        <v>151458</v>
      </c>
      <c r="V7" s="20">
        <v>331680</v>
      </c>
      <c r="W7" s="20">
        <v>898529</v>
      </c>
      <c r="X7" s="20"/>
      <c r="Y7" s="20">
        <v>898529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700</v>
      </c>
      <c r="N8" s="20">
        <v>700</v>
      </c>
      <c r="O8" s="20"/>
      <c r="P8" s="20"/>
      <c r="Q8" s="20"/>
      <c r="R8" s="20"/>
      <c r="S8" s="20"/>
      <c r="T8" s="20"/>
      <c r="U8" s="20"/>
      <c r="V8" s="20"/>
      <c r="W8" s="20">
        <v>700</v>
      </c>
      <c r="X8" s="20"/>
      <c r="Y8" s="20">
        <v>700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-12033929</v>
      </c>
      <c r="D14" s="18"/>
      <c r="E14" s="19"/>
      <c r="F14" s="20"/>
      <c r="G14" s="20">
        <v>-518248</v>
      </c>
      <c r="H14" s="20">
        <v>-2395025</v>
      </c>
      <c r="I14" s="20">
        <v>-980146</v>
      </c>
      <c r="J14" s="20">
        <v>-3893419</v>
      </c>
      <c r="K14" s="20">
        <v>-1215634</v>
      </c>
      <c r="L14" s="20">
        <v>-190794</v>
      </c>
      <c r="M14" s="20">
        <v>-1368541</v>
      </c>
      <c r="N14" s="20">
        <v>-2774969</v>
      </c>
      <c r="O14" s="20"/>
      <c r="P14" s="20">
        <v>-10350</v>
      </c>
      <c r="Q14" s="20">
        <v>-102023</v>
      </c>
      <c r="R14" s="20">
        <v>-112373</v>
      </c>
      <c r="S14" s="20">
        <v>-199500</v>
      </c>
      <c r="T14" s="20">
        <v>-211761</v>
      </c>
      <c r="U14" s="20">
        <v>-17183</v>
      </c>
      <c r="V14" s="20">
        <v>-428444</v>
      </c>
      <c r="W14" s="20">
        <v>-7209205</v>
      </c>
      <c r="X14" s="20"/>
      <c r="Y14" s="20">
        <v>-7209205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-11328780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-463245</v>
      </c>
      <c r="H17" s="28">
        <f t="shared" si="0"/>
        <v>-2357798</v>
      </c>
      <c r="I17" s="28">
        <f t="shared" si="0"/>
        <v>-959214</v>
      </c>
      <c r="J17" s="28">
        <f t="shared" si="0"/>
        <v>-3780257</v>
      </c>
      <c r="K17" s="28">
        <f t="shared" si="0"/>
        <v>-1126537</v>
      </c>
      <c r="L17" s="28">
        <f t="shared" si="0"/>
        <v>-124783</v>
      </c>
      <c r="M17" s="28">
        <f t="shared" si="0"/>
        <v>-1289685</v>
      </c>
      <c r="N17" s="28">
        <f t="shared" si="0"/>
        <v>-2541005</v>
      </c>
      <c r="O17" s="28">
        <f t="shared" si="0"/>
        <v>87150</v>
      </c>
      <c r="P17" s="28">
        <f t="shared" si="0"/>
        <v>50323</v>
      </c>
      <c r="Q17" s="28">
        <f t="shared" si="0"/>
        <v>-29423</v>
      </c>
      <c r="R17" s="28">
        <f t="shared" si="0"/>
        <v>108050</v>
      </c>
      <c r="S17" s="28">
        <f t="shared" si="0"/>
        <v>-84756</v>
      </c>
      <c r="T17" s="28">
        <f t="shared" si="0"/>
        <v>-146283</v>
      </c>
      <c r="U17" s="28">
        <f t="shared" si="0"/>
        <v>134275</v>
      </c>
      <c r="V17" s="28">
        <f t="shared" si="0"/>
        <v>-96764</v>
      </c>
      <c r="W17" s="28">
        <f t="shared" si="0"/>
        <v>-6309976</v>
      </c>
      <c r="X17" s="28">
        <f t="shared" si="0"/>
        <v>0</v>
      </c>
      <c r="Y17" s="28">
        <f t="shared" si="0"/>
        <v>-6309976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-11328780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-463245</v>
      </c>
      <c r="H38" s="2">
        <f t="shared" si="3"/>
        <v>-2357798</v>
      </c>
      <c r="I38" s="2">
        <f t="shared" si="3"/>
        <v>-959214</v>
      </c>
      <c r="J38" s="2">
        <f t="shared" si="3"/>
        <v>-3780257</v>
      </c>
      <c r="K38" s="2">
        <f t="shared" si="3"/>
        <v>-1126537</v>
      </c>
      <c r="L38" s="2">
        <f t="shared" si="3"/>
        <v>-124783</v>
      </c>
      <c r="M38" s="2">
        <f t="shared" si="3"/>
        <v>-1289685</v>
      </c>
      <c r="N38" s="2">
        <f t="shared" si="3"/>
        <v>-2541005</v>
      </c>
      <c r="O38" s="2">
        <f t="shared" si="3"/>
        <v>87150</v>
      </c>
      <c r="P38" s="2">
        <f t="shared" si="3"/>
        <v>50323</v>
      </c>
      <c r="Q38" s="2">
        <f t="shared" si="3"/>
        <v>-29423</v>
      </c>
      <c r="R38" s="2">
        <f t="shared" si="3"/>
        <v>108050</v>
      </c>
      <c r="S38" s="2">
        <f t="shared" si="3"/>
        <v>-84756</v>
      </c>
      <c r="T38" s="2">
        <f t="shared" si="3"/>
        <v>-146283</v>
      </c>
      <c r="U38" s="2">
        <f t="shared" si="3"/>
        <v>134275</v>
      </c>
      <c r="V38" s="2">
        <f t="shared" si="3"/>
        <v>-96764</v>
      </c>
      <c r="W38" s="2">
        <f t="shared" si="3"/>
        <v>-6309976</v>
      </c>
      <c r="X38" s="2">
        <f t="shared" si="3"/>
        <v>0</v>
      </c>
      <c r="Y38" s="2">
        <f t="shared" si="3"/>
        <v>-6309976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-15521622</v>
      </c>
      <c r="D39" s="32"/>
      <c r="E39" s="33"/>
      <c r="F39" s="2"/>
      <c r="G39" s="2">
        <v>-29812980</v>
      </c>
      <c r="H39" s="2">
        <f>+G40+H60</f>
        <v>-30276225</v>
      </c>
      <c r="I39" s="2">
        <f>+H40+I60</f>
        <v>-32634023</v>
      </c>
      <c r="J39" s="2">
        <f>+G39</f>
        <v>-29812980</v>
      </c>
      <c r="K39" s="2">
        <f>+I40+K60</f>
        <v>-33593237</v>
      </c>
      <c r="L39" s="2">
        <f>+K40+L60</f>
        <v>-34719774</v>
      </c>
      <c r="M39" s="2">
        <f>+L40+M60</f>
        <v>-34844557</v>
      </c>
      <c r="N39" s="2">
        <f>+K39</f>
        <v>-33593237</v>
      </c>
      <c r="O39" s="2">
        <f>+M40+O60</f>
        <v>-36134242</v>
      </c>
      <c r="P39" s="2">
        <f>+O40+P60</f>
        <v>-36047092</v>
      </c>
      <c r="Q39" s="2">
        <f>+P40+Q60</f>
        <v>-35996769</v>
      </c>
      <c r="R39" s="2">
        <f>+O39</f>
        <v>-36134242</v>
      </c>
      <c r="S39" s="2">
        <f>+Q40+S60</f>
        <v>-36026192</v>
      </c>
      <c r="T39" s="2">
        <f>+S40+T60</f>
        <v>-36110948</v>
      </c>
      <c r="U39" s="2">
        <f>+T40+U60</f>
        <v>-36257231</v>
      </c>
      <c r="V39" s="2">
        <f>+S39</f>
        <v>-36026192</v>
      </c>
      <c r="W39" s="2">
        <f>+G39</f>
        <v>-29812980</v>
      </c>
      <c r="X39" s="2"/>
      <c r="Y39" s="2">
        <f>+W39-X39</f>
        <v>-29812980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-26850402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-30276225</v>
      </c>
      <c r="H40" s="45">
        <f t="shared" si="4"/>
        <v>-32634023</v>
      </c>
      <c r="I40" s="45">
        <f t="shared" si="4"/>
        <v>-33593237</v>
      </c>
      <c r="J40" s="45">
        <f>+I40</f>
        <v>-33593237</v>
      </c>
      <c r="K40" s="45">
        <f t="shared" si="4"/>
        <v>-34719774</v>
      </c>
      <c r="L40" s="45">
        <f t="shared" si="4"/>
        <v>-34844557</v>
      </c>
      <c r="M40" s="45">
        <f t="shared" si="4"/>
        <v>-36134242</v>
      </c>
      <c r="N40" s="45">
        <f>+M40</f>
        <v>-36134242</v>
      </c>
      <c r="O40" s="45">
        <f t="shared" si="4"/>
        <v>-36047092</v>
      </c>
      <c r="P40" s="45">
        <f t="shared" si="4"/>
        <v>-35996769</v>
      </c>
      <c r="Q40" s="45">
        <f t="shared" si="4"/>
        <v>-36026192</v>
      </c>
      <c r="R40" s="45">
        <f>+Q40</f>
        <v>-36026192</v>
      </c>
      <c r="S40" s="45">
        <f t="shared" si="4"/>
        <v>-36110948</v>
      </c>
      <c r="T40" s="45">
        <f t="shared" si="4"/>
        <v>-36257231</v>
      </c>
      <c r="U40" s="45">
        <f t="shared" si="4"/>
        <v>-36122956</v>
      </c>
      <c r="V40" s="45">
        <f>+U40</f>
        <v>-36122956</v>
      </c>
      <c r="W40" s="45">
        <f>+V40</f>
        <v>-36122956</v>
      </c>
      <c r="X40" s="45">
        <f t="shared" si="4"/>
        <v>0</v>
      </c>
      <c r="Y40" s="45">
        <f t="shared" si="4"/>
        <v>-36122956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-29812980</v>
      </c>
      <c r="J60">
        <v>-29812980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6673656</v>
      </c>
      <c r="D7" s="18"/>
      <c r="E7" s="19">
        <v>26565796</v>
      </c>
      <c r="F7" s="20">
        <v>26565796</v>
      </c>
      <c r="G7" s="20">
        <v>908115</v>
      </c>
      <c r="H7" s="20">
        <v>978855</v>
      </c>
      <c r="I7" s="20">
        <v>987935</v>
      </c>
      <c r="J7" s="20">
        <v>2874905</v>
      </c>
      <c r="K7" s="20">
        <v>1267450</v>
      </c>
      <c r="L7" s="20">
        <v>1000226</v>
      </c>
      <c r="M7" s="20">
        <v>1038456</v>
      </c>
      <c r="N7" s="20">
        <v>3306132</v>
      </c>
      <c r="O7" s="20">
        <v>967871</v>
      </c>
      <c r="P7" s="20">
        <v>904674</v>
      </c>
      <c r="Q7" s="20">
        <v>1157191</v>
      </c>
      <c r="R7" s="20">
        <v>3029736</v>
      </c>
      <c r="S7" s="20">
        <v>914309</v>
      </c>
      <c r="T7" s="20">
        <v>1083815</v>
      </c>
      <c r="U7" s="20">
        <v>731961</v>
      </c>
      <c r="V7" s="20">
        <v>2730085</v>
      </c>
      <c r="W7" s="20">
        <v>11940858</v>
      </c>
      <c r="X7" s="20">
        <v>26565796</v>
      </c>
      <c r="Y7" s="20">
        <v>-14624938</v>
      </c>
      <c r="Z7" s="21">
        <v>-55.051759036318728</v>
      </c>
      <c r="AA7" s="22">
        <v>26565796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1960</v>
      </c>
      <c r="L11" s="20">
        <v>3275</v>
      </c>
      <c r="M11" s="20">
        <v>5373</v>
      </c>
      <c r="N11" s="20">
        <v>10608</v>
      </c>
      <c r="O11" s="20">
        <v>5393</v>
      </c>
      <c r="P11" s="20">
        <v>4462</v>
      </c>
      <c r="Q11" s="20">
        <v>8905</v>
      </c>
      <c r="R11" s="20">
        <v>18760</v>
      </c>
      <c r="S11" s="20">
        <v>3766</v>
      </c>
      <c r="T11" s="20">
        <v>7716</v>
      </c>
      <c r="U11" s="20">
        <v>3889</v>
      </c>
      <c r="V11" s="20">
        <v>15371</v>
      </c>
      <c r="W11" s="20">
        <v>44739</v>
      </c>
      <c r="X11" s="20"/>
      <c r="Y11" s="20">
        <v>44739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-17226431</v>
      </c>
      <c r="D14" s="18"/>
      <c r="E14" s="19"/>
      <c r="F14" s="20"/>
      <c r="G14" s="20">
        <v>-965060</v>
      </c>
      <c r="H14" s="20">
        <v>-848132</v>
      </c>
      <c r="I14" s="20">
        <v>-603182</v>
      </c>
      <c r="J14" s="20">
        <v>-2416374</v>
      </c>
      <c r="K14" s="20">
        <v>-603182</v>
      </c>
      <c r="L14" s="20">
        <v>-1206364</v>
      </c>
      <c r="M14" s="20">
        <v>-733182</v>
      </c>
      <c r="N14" s="20">
        <v>-2542728</v>
      </c>
      <c r="O14" s="20">
        <v>-603182</v>
      </c>
      <c r="P14" s="20">
        <v>-603182</v>
      </c>
      <c r="Q14" s="20">
        <v>-603182</v>
      </c>
      <c r="R14" s="20">
        <v>-1809546</v>
      </c>
      <c r="S14" s="20">
        <v>-603182</v>
      </c>
      <c r="T14" s="20">
        <v>-603182</v>
      </c>
      <c r="U14" s="20"/>
      <c r="V14" s="20">
        <v>-1206364</v>
      </c>
      <c r="W14" s="20">
        <v>-7975012</v>
      </c>
      <c r="X14" s="20"/>
      <c r="Y14" s="20">
        <v>-7975012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-10552775</v>
      </c>
      <c r="D17" s="26">
        <f>SUM(D6:D16)</f>
        <v>0</v>
      </c>
      <c r="E17" s="27">
        <f t="shared" si="0"/>
        <v>26565796</v>
      </c>
      <c r="F17" s="28">
        <f t="shared" si="0"/>
        <v>26565796</v>
      </c>
      <c r="G17" s="28">
        <f t="shared" si="0"/>
        <v>-56945</v>
      </c>
      <c r="H17" s="28">
        <f t="shared" si="0"/>
        <v>130723</v>
      </c>
      <c r="I17" s="28">
        <f t="shared" si="0"/>
        <v>384753</v>
      </c>
      <c r="J17" s="28">
        <f t="shared" si="0"/>
        <v>458531</v>
      </c>
      <c r="K17" s="28">
        <f t="shared" si="0"/>
        <v>666228</v>
      </c>
      <c r="L17" s="28">
        <f t="shared" si="0"/>
        <v>-202863</v>
      </c>
      <c r="M17" s="28">
        <f t="shared" si="0"/>
        <v>310647</v>
      </c>
      <c r="N17" s="28">
        <f t="shared" si="0"/>
        <v>774012</v>
      </c>
      <c r="O17" s="28">
        <f t="shared" si="0"/>
        <v>370082</v>
      </c>
      <c r="P17" s="28">
        <f t="shared" si="0"/>
        <v>305954</v>
      </c>
      <c r="Q17" s="28">
        <f t="shared" si="0"/>
        <v>562914</v>
      </c>
      <c r="R17" s="28">
        <f t="shared" si="0"/>
        <v>1238950</v>
      </c>
      <c r="S17" s="28">
        <f t="shared" si="0"/>
        <v>314893</v>
      </c>
      <c r="T17" s="28">
        <f t="shared" si="0"/>
        <v>488349</v>
      </c>
      <c r="U17" s="28">
        <f t="shared" si="0"/>
        <v>735850</v>
      </c>
      <c r="V17" s="28">
        <f t="shared" si="0"/>
        <v>1539092</v>
      </c>
      <c r="W17" s="28">
        <f t="shared" si="0"/>
        <v>4010585</v>
      </c>
      <c r="X17" s="28">
        <f t="shared" si="0"/>
        <v>26565796</v>
      </c>
      <c r="Y17" s="28">
        <f t="shared" si="0"/>
        <v>-22555211</v>
      </c>
      <c r="Z17" s="29">
        <f>+IF(X17&lt;&gt;0,+(Y17/X17)*100,0)</f>
        <v>-84.903200340769018</v>
      </c>
      <c r="AA17" s="30">
        <f>SUM(AA6:AA16)</f>
        <v>26565796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-1328768</v>
      </c>
      <c r="D26" s="18"/>
      <c r="E26" s="19">
        <v>-500000</v>
      </c>
      <c r="F26" s="20">
        <v>-500000</v>
      </c>
      <c r="G26" s="20">
        <v>-2821822</v>
      </c>
      <c r="H26" s="20"/>
      <c r="I26" s="20"/>
      <c r="J26" s="20">
        <v>-2821822</v>
      </c>
      <c r="K26" s="20"/>
      <c r="L26" s="20">
        <v>-538459</v>
      </c>
      <c r="M26" s="20">
        <v>-2675183</v>
      </c>
      <c r="N26" s="20">
        <v>-3213642</v>
      </c>
      <c r="O26" s="20"/>
      <c r="P26" s="20">
        <v>-1872903</v>
      </c>
      <c r="Q26" s="20">
        <v>-2505048</v>
      </c>
      <c r="R26" s="20">
        <v>-4377951</v>
      </c>
      <c r="S26" s="20"/>
      <c r="T26" s="20">
        <v>-1256414</v>
      </c>
      <c r="U26" s="20">
        <v>-2514210</v>
      </c>
      <c r="V26" s="20">
        <v>-3770624</v>
      </c>
      <c r="W26" s="20">
        <v>-14184039</v>
      </c>
      <c r="X26" s="20">
        <v>-500000</v>
      </c>
      <c r="Y26" s="20">
        <v>-13684039</v>
      </c>
      <c r="Z26" s="21">
        <v>2736.8078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-1328768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-2821822</v>
      </c>
      <c r="H27" s="28">
        <f t="shared" si="1"/>
        <v>0</v>
      </c>
      <c r="I27" s="28">
        <f t="shared" si="1"/>
        <v>0</v>
      </c>
      <c r="J27" s="28">
        <f t="shared" si="1"/>
        <v>-2821822</v>
      </c>
      <c r="K27" s="28">
        <f t="shared" si="1"/>
        <v>0</v>
      </c>
      <c r="L27" s="28">
        <f t="shared" si="1"/>
        <v>-538459</v>
      </c>
      <c r="M27" s="28">
        <f t="shared" si="1"/>
        <v>-2675183</v>
      </c>
      <c r="N27" s="28">
        <f t="shared" si="1"/>
        <v>-3213642</v>
      </c>
      <c r="O27" s="28">
        <f t="shared" si="1"/>
        <v>0</v>
      </c>
      <c r="P27" s="28">
        <f t="shared" si="1"/>
        <v>-1872903</v>
      </c>
      <c r="Q27" s="28">
        <f t="shared" si="1"/>
        <v>-2505048</v>
      </c>
      <c r="R27" s="28">
        <f t="shared" si="1"/>
        <v>-4377951</v>
      </c>
      <c r="S27" s="28">
        <f t="shared" si="1"/>
        <v>0</v>
      </c>
      <c r="T27" s="28">
        <f t="shared" si="1"/>
        <v>-1256414</v>
      </c>
      <c r="U27" s="28">
        <f t="shared" si="1"/>
        <v>-2514210</v>
      </c>
      <c r="V27" s="28">
        <f t="shared" si="1"/>
        <v>-3770624</v>
      </c>
      <c r="W27" s="28">
        <f t="shared" si="1"/>
        <v>-14184039</v>
      </c>
      <c r="X27" s="28">
        <f t="shared" si="1"/>
        <v>-500000</v>
      </c>
      <c r="Y27" s="28">
        <f t="shared" si="1"/>
        <v>-13684039</v>
      </c>
      <c r="Z27" s="29">
        <f>+IF(X27&lt;&gt;0,+(Y27/X27)*100,0)</f>
        <v>2736.8078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-11881543</v>
      </c>
      <c r="D38" s="32">
        <f>+D17+D27+D36</f>
        <v>0</v>
      </c>
      <c r="E38" s="33">
        <f t="shared" si="3"/>
        <v>26065796</v>
      </c>
      <c r="F38" s="2">
        <f t="shared" si="3"/>
        <v>26065796</v>
      </c>
      <c r="G38" s="2">
        <f t="shared" si="3"/>
        <v>-2878767</v>
      </c>
      <c r="H38" s="2">
        <f t="shared" si="3"/>
        <v>130723</v>
      </c>
      <c r="I38" s="2">
        <f t="shared" si="3"/>
        <v>384753</v>
      </c>
      <c r="J38" s="2">
        <f t="shared" si="3"/>
        <v>-2363291</v>
      </c>
      <c r="K38" s="2">
        <f t="shared" si="3"/>
        <v>666228</v>
      </c>
      <c r="L38" s="2">
        <f t="shared" si="3"/>
        <v>-741322</v>
      </c>
      <c r="M38" s="2">
        <f t="shared" si="3"/>
        <v>-2364536</v>
      </c>
      <c r="N38" s="2">
        <f t="shared" si="3"/>
        <v>-2439630</v>
      </c>
      <c r="O38" s="2">
        <f t="shared" si="3"/>
        <v>370082</v>
      </c>
      <c r="P38" s="2">
        <f t="shared" si="3"/>
        <v>-1566949</v>
      </c>
      <c r="Q38" s="2">
        <f t="shared" si="3"/>
        <v>-1942134</v>
      </c>
      <c r="R38" s="2">
        <f t="shared" si="3"/>
        <v>-3139001</v>
      </c>
      <c r="S38" s="2">
        <f t="shared" si="3"/>
        <v>314893</v>
      </c>
      <c r="T38" s="2">
        <f t="shared" si="3"/>
        <v>-768065</v>
      </c>
      <c r="U38" s="2">
        <f t="shared" si="3"/>
        <v>-1778360</v>
      </c>
      <c r="V38" s="2">
        <f t="shared" si="3"/>
        <v>-2231532</v>
      </c>
      <c r="W38" s="2">
        <f t="shared" si="3"/>
        <v>-10173454</v>
      </c>
      <c r="X38" s="2">
        <f t="shared" si="3"/>
        <v>26065796</v>
      </c>
      <c r="Y38" s="2">
        <f t="shared" si="3"/>
        <v>-36239250</v>
      </c>
      <c r="Z38" s="34">
        <f>+IF(X38&lt;&gt;0,+(Y38/X38)*100,0)</f>
        <v>-139.02989956646636</v>
      </c>
      <c r="AA38" s="35">
        <f>+AA17+AA27+AA36</f>
        <v>26065796</v>
      </c>
    </row>
    <row r="39" spans="1:27" x14ac:dyDescent="0.25">
      <c r="A39" s="23" t="s">
        <v>60</v>
      </c>
      <c r="B39" s="17"/>
      <c r="C39" s="32">
        <v>-36605860</v>
      </c>
      <c r="D39" s="32"/>
      <c r="E39" s="33">
        <v>-36605860</v>
      </c>
      <c r="F39" s="2">
        <v>-36605860</v>
      </c>
      <c r="G39" s="2">
        <v>-38650706</v>
      </c>
      <c r="H39" s="2">
        <f>+G40+H60</f>
        <v>-41529473</v>
      </c>
      <c r="I39" s="2">
        <f>+H40+I60</f>
        <v>-41398750</v>
      </c>
      <c r="J39" s="2">
        <f>+G39</f>
        <v>-38650706</v>
      </c>
      <c r="K39" s="2">
        <f>+I40+K60</f>
        <v>-41013997</v>
      </c>
      <c r="L39" s="2">
        <f>+K40+L60</f>
        <v>-40347769</v>
      </c>
      <c r="M39" s="2">
        <f>+L40+M60</f>
        <v>-41089091</v>
      </c>
      <c r="N39" s="2">
        <f>+K39</f>
        <v>-41013997</v>
      </c>
      <c r="O39" s="2">
        <f>+M40+O60</f>
        <v>-43453627</v>
      </c>
      <c r="P39" s="2">
        <f>+O40+P60</f>
        <v>-43083545</v>
      </c>
      <c r="Q39" s="2">
        <f>+P40+Q60</f>
        <v>-44650494</v>
      </c>
      <c r="R39" s="2">
        <f>+O39</f>
        <v>-43453627</v>
      </c>
      <c r="S39" s="2">
        <f>+Q40+S60</f>
        <v>-46592628</v>
      </c>
      <c r="T39" s="2">
        <f>+S40+T60</f>
        <v>-46277735</v>
      </c>
      <c r="U39" s="2">
        <f>+T40+U60</f>
        <v>-47045800</v>
      </c>
      <c r="V39" s="2">
        <f>+S39</f>
        <v>-46592628</v>
      </c>
      <c r="W39" s="2">
        <f>+G39</f>
        <v>-38650706</v>
      </c>
      <c r="X39" s="2">
        <v>-36605860</v>
      </c>
      <c r="Y39" s="2">
        <f>+W39-X39</f>
        <v>-2044846</v>
      </c>
      <c r="Z39" s="34">
        <f>+IF(X39&lt;&gt;0,+(Y39/X39)*100,0)</f>
        <v>5.5861165398108392</v>
      </c>
      <c r="AA39" s="35">
        <v>-36605860</v>
      </c>
    </row>
    <row r="40" spans="1:27" x14ac:dyDescent="0.25">
      <c r="A40" s="41" t="s">
        <v>62</v>
      </c>
      <c r="B40" s="42" t="s">
        <v>61</v>
      </c>
      <c r="C40" s="43">
        <f>+C38+C39</f>
        <v>-48487403</v>
      </c>
      <c r="D40" s="43">
        <f t="shared" ref="D40:AA40" si="4">+D38+D39</f>
        <v>0</v>
      </c>
      <c r="E40" s="44">
        <f t="shared" si="4"/>
        <v>-10540064</v>
      </c>
      <c r="F40" s="45">
        <f t="shared" si="4"/>
        <v>-10540064</v>
      </c>
      <c r="G40" s="45">
        <f t="shared" si="4"/>
        <v>-41529473</v>
      </c>
      <c r="H40" s="45">
        <f t="shared" si="4"/>
        <v>-41398750</v>
      </c>
      <c r="I40" s="45">
        <f t="shared" si="4"/>
        <v>-41013997</v>
      </c>
      <c r="J40" s="45">
        <f>+I40</f>
        <v>-41013997</v>
      </c>
      <c r="K40" s="45">
        <f t="shared" si="4"/>
        <v>-40347769</v>
      </c>
      <c r="L40" s="45">
        <f t="shared" si="4"/>
        <v>-41089091</v>
      </c>
      <c r="M40" s="45">
        <f t="shared" si="4"/>
        <v>-43453627</v>
      </c>
      <c r="N40" s="45">
        <f>+M40</f>
        <v>-43453627</v>
      </c>
      <c r="O40" s="45">
        <f t="shared" si="4"/>
        <v>-43083545</v>
      </c>
      <c r="P40" s="45">
        <f t="shared" si="4"/>
        <v>-44650494</v>
      </c>
      <c r="Q40" s="45">
        <f t="shared" si="4"/>
        <v>-46592628</v>
      </c>
      <c r="R40" s="45">
        <f>+Q40</f>
        <v>-46592628</v>
      </c>
      <c r="S40" s="45">
        <f t="shared" si="4"/>
        <v>-46277735</v>
      </c>
      <c r="T40" s="45">
        <f t="shared" si="4"/>
        <v>-47045800</v>
      </c>
      <c r="U40" s="45">
        <f t="shared" si="4"/>
        <v>-48824160</v>
      </c>
      <c r="V40" s="45">
        <f>+U40</f>
        <v>-48824160</v>
      </c>
      <c r="W40" s="45">
        <f>+V40</f>
        <v>-48824160</v>
      </c>
      <c r="X40" s="45">
        <f t="shared" si="4"/>
        <v>-10540064</v>
      </c>
      <c r="Y40" s="45">
        <f t="shared" si="4"/>
        <v>-38284096</v>
      </c>
      <c r="Z40" s="46">
        <f>+IF(X40&lt;&gt;0,+(Y40/X40)*100,0)</f>
        <v>363.22451172972006</v>
      </c>
      <c r="AA40" s="47">
        <f t="shared" si="4"/>
        <v>-10540064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-38650706</v>
      </c>
      <c r="J60">
        <v>-38650706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1398361</v>
      </c>
      <c r="D7" s="18"/>
      <c r="E7" s="19">
        <v>3715705</v>
      </c>
      <c r="F7" s="20">
        <v>3715705</v>
      </c>
      <c r="G7" s="20"/>
      <c r="H7" s="20"/>
      <c r="I7" s="20"/>
      <c r="J7" s="20"/>
      <c r="K7" s="20">
        <v>3113755</v>
      </c>
      <c r="L7" s="20">
        <v>295429</v>
      </c>
      <c r="M7" s="20">
        <v>4993</v>
      </c>
      <c r="N7" s="20">
        <v>3414177</v>
      </c>
      <c r="O7" s="20"/>
      <c r="P7" s="20">
        <v>253124</v>
      </c>
      <c r="Q7" s="20">
        <v>117215</v>
      </c>
      <c r="R7" s="20">
        <v>370339</v>
      </c>
      <c r="S7" s="20">
        <v>78938</v>
      </c>
      <c r="T7" s="20">
        <v>126834</v>
      </c>
      <c r="U7" s="20"/>
      <c r="V7" s="20">
        <v>205772</v>
      </c>
      <c r="W7" s="20">
        <v>3990288</v>
      </c>
      <c r="X7" s="20">
        <v>3715705</v>
      </c>
      <c r="Y7" s="20">
        <v>274583</v>
      </c>
      <c r="Z7" s="21">
        <v>7.3897954762286027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3243000</v>
      </c>
      <c r="D9" s="18"/>
      <c r="E9" s="19">
        <v>3149000</v>
      </c>
      <c r="F9" s="20">
        <v>3149000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3149000</v>
      </c>
      <c r="Y9" s="20">
        <v>-3149000</v>
      </c>
      <c r="Z9" s="21">
        <v>-100</v>
      </c>
      <c r="AA9" s="22">
        <v>3149000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-46136742</v>
      </c>
      <c r="F14" s="20">
        <v>-42393679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-42393679</v>
      </c>
      <c r="Y14" s="20">
        <v>42393679</v>
      </c>
      <c r="Z14" s="21">
        <v>-100</v>
      </c>
      <c r="AA14" s="22">
        <v>-42393679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4641361</v>
      </c>
      <c r="D17" s="26">
        <f>SUM(D6:D16)</f>
        <v>0</v>
      </c>
      <c r="E17" s="27">
        <f t="shared" si="0"/>
        <v>-39272037</v>
      </c>
      <c r="F17" s="28">
        <f t="shared" si="0"/>
        <v>-35528974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3113755</v>
      </c>
      <c r="L17" s="28">
        <f t="shared" si="0"/>
        <v>295429</v>
      </c>
      <c r="M17" s="28">
        <f t="shared" si="0"/>
        <v>4993</v>
      </c>
      <c r="N17" s="28">
        <f t="shared" si="0"/>
        <v>3414177</v>
      </c>
      <c r="O17" s="28">
        <f t="shared" si="0"/>
        <v>0</v>
      </c>
      <c r="P17" s="28">
        <f t="shared" si="0"/>
        <v>253124</v>
      </c>
      <c r="Q17" s="28">
        <f t="shared" si="0"/>
        <v>117215</v>
      </c>
      <c r="R17" s="28">
        <f t="shared" si="0"/>
        <v>370339</v>
      </c>
      <c r="S17" s="28">
        <f t="shared" si="0"/>
        <v>78938</v>
      </c>
      <c r="T17" s="28">
        <f t="shared" si="0"/>
        <v>126834</v>
      </c>
      <c r="U17" s="28">
        <f t="shared" si="0"/>
        <v>0</v>
      </c>
      <c r="V17" s="28">
        <f t="shared" si="0"/>
        <v>205772</v>
      </c>
      <c r="W17" s="28">
        <f t="shared" si="0"/>
        <v>3990288</v>
      </c>
      <c r="X17" s="28">
        <f t="shared" si="0"/>
        <v>-35528974</v>
      </c>
      <c r="Y17" s="28">
        <f t="shared" si="0"/>
        <v>39519262</v>
      </c>
      <c r="Z17" s="29">
        <f>+IF(X17&lt;&gt;0,+(Y17/X17)*100,0)</f>
        <v>-111.23108142666884</v>
      </c>
      <c r="AA17" s="30">
        <f>SUM(AA6:AA16)</f>
        <v>-35528974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-19780000</v>
      </c>
      <c r="F26" s="20">
        <v>-8855000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-8855000</v>
      </c>
      <c r="Y26" s="20">
        <v>8855000</v>
      </c>
      <c r="Z26" s="21">
        <v>-100</v>
      </c>
      <c r="AA26" s="22">
        <v>-8855000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-19780000</v>
      </c>
      <c r="F27" s="28">
        <f t="shared" si="1"/>
        <v>-8855000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-8855000</v>
      </c>
      <c r="Y27" s="28">
        <f t="shared" si="1"/>
        <v>8855000</v>
      </c>
      <c r="Z27" s="29">
        <f>+IF(X27&lt;&gt;0,+(Y27/X27)*100,0)</f>
        <v>-100</v>
      </c>
      <c r="AA27" s="30">
        <f>SUM(AA21:AA26)</f>
        <v>-8855000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4641361</v>
      </c>
      <c r="D38" s="32">
        <f>+D17+D27+D36</f>
        <v>0</v>
      </c>
      <c r="E38" s="33">
        <f t="shared" si="3"/>
        <v>-59052037</v>
      </c>
      <c r="F38" s="2">
        <f t="shared" si="3"/>
        <v>-44383974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3113755</v>
      </c>
      <c r="L38" s="2">
        <f t="shared" si="3"/>
        <v>295429</v>
      </c>
      <c r="M38" s="2">
        <f t="shared" si="3"/>
        <v>4993</v>
      </c>
      <c r="N38" s="2">
        <f t="shared" si="3"/>
        <v>3414177</v>
      </c>
      <c r="O38" s="2">
        <f t="shared" si="3"/>
        <v>0</v>
      </c>
      <c r="P38" s="2">
        <f t="shared" si="3"/>
        <v>253124</v>
      </c>
      <c r="Q38" s="2">
        <f t="shared" si="3"/>
        <v>117215</v>
      </c>
      <c r="R38" s="2">
        <f t="shared" si="3"/>
        <v>370339</v>
      </c>
      <c r="S38" s="2">
        <f t="shared" si="3"/>
        <v>78938</v>
      </c>
      <c r="T38" s="2">
        <f t="shared" si="3"/>
        <v>126834</v>
      </c>
      <c r="U38" s="2">
        <f t="shared" si="3"/>
        <v>0</v>
      </c>
      <c r="V38" s="2">
        <f t="shared" si="3"/>
        <v>205772</v>
      </c>
      <c r="W38" s="2">
        <f t="shared" si="3"/>
        <v>3990288</v>
      </c>
      <c r="X38" s="2">
        <f t="shared" si="3"/>
        <v>-44383974</v>
      </c>
      <c r="Y38" s="2">
        <f t="shared" si="3"/>
        <v>48374262</v>
      </c>
      <c r="Z38" s="34">
        <f>+IF(X38&lt;&gt;0,+(Y38/X38)*100,0)</f>
        <v>-108.99038017641232</v>
      </c>
      <c r="AA38" s="35">
        <f>+AA17+AA27+AA36</f>
        <v>-44383974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3113755</v>
      </c>
      <c r="M39" s="2">
        <f>+L40+M60</f>
        <v>3409184</v>
      </c>
      <c r="N39" s="2">
        <f>+K39</f>
        <v>0</v>
      </c>
      <c r="O39" s="2">
        <f>+M40+O60</f>
        <v>3414177</v>
      </c>
      <c r="P39" s="2">
        <f>+O40+P60</f>
        <v>3414177</v>
      </c>
      <c r="Q39" s="2">
        <f>+P40+Q60</f>
        <v>3667301</v>
      </c>
      <c r="R39" s="2">
        <f>+O39</f>
        <v>3414177</v>
      </c>
      <c r="S39" s="2">
        <f>+Q40+S60</f>
        <v>3784516</v>
      </c>
      <c r="T39" s="2">
        <f>+S40+T60</f>
        <v>3863454</v>
      </c>
      <c r="U39" s="2">
        <f>+T40+U60</f>
        <v>3990288</v>
      </c>
      <c r="V39" s="2">
        <f>+S39</f>
        <v>3784516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4641361</v>
      </c>
      <c r="D40" s="43">
        <f t="shared" ref="D40:AA40" si="4">+D38+D39</f>
        <v>0</v>
      </c>
      <c r="E40" s="44">
        <f t="shared" si="4"/>
        <v>-59052037</v>
      </c>
      <c r="F40" s="45">
        <f t="shared" si="4"/>
        <v>-44383974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3113755</v>
      </c>
      <c r="L40" s="45">
        <f t="shared" si="4"/>
        <v>3409184</v>
      </c>
      <c r="M40" s="45">
        <f t="shared" si="4"/>
        <v>3414177</v>
      </c>
      <c r="N40" s="45">
        <f>+M40</f>
        <v>3414177</v>
      </c>
      <c r="O40" s="45">
        <f t="shared" si="4"/>
        <v>3414177</v>
      </c>
      <c r="P40" s="45">
        <f t="shared" si="4"/>
        <v>3667301</v>
      </c>
      <c r="Q40" s="45">
        <f t="shared" si="4"/>
        <v>3784516</v>
      </c>
      <c r="R40" s="45">
        <f>+Q40</f>
        <v>3784516</v>
      </c>
      <c r="S40" s="45">
        <f t="shared" si="4"/>
        <v>3863454</v>
      </c>
      <c r="T40" s="45">
        <f t="shared" si="4"/>
        <v>3990288</v>
      </c>
      <c r="U40" s="45">
        <f t="shared" si="4"/>
        <v>3990288</v>
      </c>
      <c r="V40" s="45">
        <f>+U40</f>
        <v>3990288</v>
      </c>
      <c r="W40" s="45">
        <f>+V40</f>
        <v>3990288</v>
      </c>
      <c r="X40" s="45">
        <f t="shared" si="4"/>
        <v>-44383974</v>
      </c>
      <c r="Y40" s="45">
        <f t="shared" si="4"/>
        <v>48374262</v>
      </c>
      <c r="Z40" s="46">
        <f>+IF(X40&lt;&gt;0,+(Y40/X40)*100,0)</f>
        <v>-108.99038017641232</v>
      </c>
      <c r="AA40" s="47">
        <f t="shared" si="4"/>
        <v>-44383974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-1700131</v>
      </c>
      <c r="D14" s="18"/>
      <c r="E14" s="19">
        <v>-1974007</v>
      </c>
      <c r="F14" s="20">
        <v>-412007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-204916</v>
      </c>
      <c r="R14" s="20">
        <v>-204916</v>
      </c>
      <c r="S14" s="20">
        <v>-172984</v>
      </c>
      <c r="T14" s="20">
        <v>-165096</v>
      </c>
      <c r="U14" s="20">
        <v>-172318</v>
      </c>
      <c r="V14" s="20">
        <v>-510398</v>
      </c>
      <c r="W14" s="20">
        <v>-715314</v>
      </c>
      <c r="X14" s="20">
        <v>-412007</v>
      </c>
      <c r="Y14" s="20">
        <v>-303307</v>
      </c>
      <c r="Z14" s="21">
        <v>73.616953110019978</v>
      </c>
      <c r="AA14" s="22">
        <v>-412007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-1700131</v>
      </c>
      <c r="D17" s="26">
        <f>SUM(D6:D16)</f>
        <v>0</v>
      </c>
      <c r="E17" s="27">
        <f t="shared" si="0"/>
        <v>-1974007</v>
      </c>
      <c r="F17" s="28">
        <f t="shared" si="0"/>
        <v>-412007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-204916</v>
      </c>
      <c r="R17" s="28">
        <f t="shared" si="0"/>
        <v>-204916</v>
      </c>
      <c r="S17" s="28">
        <f t="shared" si="0"/>
        <v>-172984</v>
      </c>
      <c r="T17" s="28">
        <f t="shared" si="0"/>
        <v>-165096</v>
      </c>
      <c r="U17" s="28">
        <f t="shared" si="0"/>
        <v>-172318</v>
      </c>
      <c r="V17" s="28">
        <f t="shared" si="0"/>
        <v>-510398</v>
      </c>
      <c r="W17" s="28">
        <f t="shared" si="0"/>
        <v>-715314</v>
      </c>
      <c r="X17" s="28">
        <f t="shared" si="0"/>
        <v>-412007</v>
      </c>
      <c r="Y17" s="28">
        <f t="shared" si="0"/>
        <v>-303307</v>
      </c>
      <c r="Z17" s="29">
        <f>+IF(X17&lt;&gt;0,+(Y17/X17)*100,0)</f>
        <v>73.616953110019978</v>
      </c>
      <c r="AA17" s="30">
        <f>SUM(AA6:AA16)</f>
        <v>-412007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-1700131</v>
      </c>
      <c r="D38" s="32">
        <f>+D17+D27+D36</f>
        <v>0</v>
      </c>
      <c r="E38" s="33">
        <f t="shared" si="3"/>
        <v>-1974007</v>
      </c>
      <c r="F38" s="2">
        <f t="shared" si="3"/>
        <v>-412007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-204916</v>
      </c>
      <c r="R38" s="2">
        <f t="shared" si="3"/>
        <v>-204916</v>
      </c>
      <c r="S38" s="2">
        <f t="shared" si="3"/>
        <v>-172984</v>
      </c>
      <c r="T38" s="2">
        <f t="shared" si="3"/>
        <v>-165096</v>
      </c>
      <c r="U38" s="2">
        <f t="shared" si="3"/>
        <v>-172318</v>
      </c>
      <c r="V38" s="2">
        <f t="shared" si="3"/>
        <v>-510398</v>
      </c>
      <c r="W38" s="2">
        <f t="shared" si="3"/>
        <v>-715314</v>
      </c>
      <c r="X38" s="2">
        <f t="shared" si="3"/>
        <v>-412007</v>
      </c>
      <c r="Y38" s="2">
        <f t="shared" si="3"/>
        <v>-303307</v>
      </c>
      <c r="Z38" s="34">
        <f>+IF(X38&lt;&gt;0,+(Y38/X38)*100,0)</f>
        <v>73.616953110019978</v>
      </c>
      <c r="AA38" s="35">
        <f>+AA17+AA27+AA36</f>
        <v>-412007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-204916</v>
      </c>
      <c r="T39" s="2">
        <f>+S40+T60</f>
        <v>-377900</v>
      </c>
      <c r="U39" s="2">
        <f>+T40+U60</f>
        <v>-542996</v>
      </c>
      <c r="V39" s="2">
        <f>+S39</f>
        <v>-204916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-1700131</v>
      </c>
      <c r="D40" s="43">
        <f t="shared" ref="D40:AA40" si="4">+D38+D39</f>
        <v>0</v>
      </c>
      <c r="E40" s="44">
        <f t="shared" si="4"/>
        <v>-1974007</v>
      </c>
      <c r="F40" s="45">
        <f t="shared" si="4"/>
        <v>-412007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-204916</v>
      </c>
      <c r="R40" s="45">
        <f>+Q40</f>
        <v>-204916</v>
      </c>
      <c r="S40" s="45">
        <f t="shared" si="4"/>
        <v>-377900</v>
      </c>
      <c r="T40" s="45">
        <f t="shared" si="4"/>
        <v>-542996</v>
      </c>
      <c r="U40" s="45">
        <f t="shared" si="4"/>
        <v>-715314</v>
      </c>
      <c r="V40" s="45">
        <f>+U40</f>
        <v>-715314</v>
      </c>
      <c r="W40" s="45">
        <f>+V40</f>
        <v>-715314</v>
      </c>
      <c r="X40" s="45">
        <f t="shared" si="4"/>
        <v>-412007</v>
      </c>
      <c r="Y40" s="45">
        <f t="shared" si="4"/>
        <v>-303307</v>
      </c>
      <c r="Z40" s="46">
        <f>+IF(X40&lt;&gt;0,+(Y40/X40)*100,0)</f>
        <v>73.616953110019978</v>
      </c>
      <c r="AA40" s="47">
        <f t="shared" si="4"/>
        <v>-412007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13417577</v>
      </c>
      <c r="D7" s="18"/>
      <c r="E7" s="19">
        <v>17473095</v>
      </c>
      <c r="F7" s="20">
        <v>16616591</v>
      </c>
      <c r="G7" s="20">
        <v>1243675</v>
      </c>
      <c r="H7" s="20">
        <v>1220233</v>
      </c>
      <c r="I7" s="20">
        <v>1407303</v>
      </c>
      <c r="J7" s="20">
        <v>3871211</v>
      </c>
      <c r="K7" s="20">
        <v>1175095</v>
      </c>
      <c r="L7" s="20">
        <v>1196157</v>
      </c>
      <c r="M7" s="20">
        <v>1259601</v>
      </c>
      <c r="N7" s="20">
        <v>3630853</v>
      </c>
      <c r="O7" s="20">
        <v>1227076</v>
      </c>
      <c r="P7" s="20"/>
      <c r="Q7" s="20">
        <v>1156313</v>
      </c>
      <c r="R7" s="20">
        <v>2383389</v>
      </c>
      <c r="S7" s="20">
        <v>1057839</v>
      </c>
      <c r="T7" s="20">
        <v>1010568</v>
      </c>
      <c r="U7" s="20">
        <v>1246845</v>
      </c>
      <c r="V7" s="20">
        <v>3315252</v>
      </c>
      <c r="W7" s="20">
        <v>13200705</v>
      </c>
      <c r="X7" s="20">
        <v>16616591</v>
      </c>
      <c r="Y7" s="20">
        <v>-3415886</v>
      </c>
      <c r="Z7" s="21">
        <v>-20.557080570858368</v>
      </c>
      <c r="AA7" s="22">
        <v>16616591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36423478</v>
      </c>
      <c r="D9" s="18"/>
      <c r="E9" s="19">
        <v>38288500</v>
      </c>
      <c r="F9" s="20">
        <v>38288500</v>
      </c>
      <c r="G9" s="20">
        <v>15953485</v>
      </c>
      <c r="H9" s="20">
        <v>7</v>
      </c>
      <c r="I9" s="20">
        <v>7</v>
      </c>
      <c r="J9" s="20">
        <v>15953499</v>
      </c>
      <c r="K9" s="20">
        <v>8</v>
      </c>
      <c r="L9" s="20">
        <v>6</v>
      </c>
      <c r="M9" s="20">
        <v>12750274</v>
      </c>
      <c r="N9" s="20">
        <v>12750288</v>
      </c>
      <c r="O9" s="20">
        <v>2</v>
      </c>
      <c r="P9" s="20"/>
      <c r="Q9" s="20">
        <v>9572245</v>
      </c>
      <c r="R9" s="20">
        <v>9572247</v>
      </c>
      <c r="S9" s="20">
        <v>3</v>
      </c>
      <c r="T9" s="20"/>
      <c r="U9" s="20">
        <v>2</v>
      </c>
      <c r="V9" s="20">
        <v>5</v>
      </c>
      <c r="W9" s="20">
        <v>38276039</v>
      </c>
      <c r="X9" s="20">
        <v>38288500</v>
      </c>
      <c r="Y9" s="20">
        <v>-12461</v>
      </c>
      <c r="Z9" s="21">
        <v>-3.2545020045183282E-2</v>
      </c>
      <c r="AA9" s="22">
        <v>38288500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-5285194</v>
      </c>
      <c r="D14" s="18"/>
      <c r="E14" s="19">
        <v>-23947230</v>
      </c>
      <c r="F14" s="20">
        <v>-24497229</v>
      </c>
      <c r="G14" s="20">
        <v>-39500</v>
      </c>
      <c r="H14" s="20">
        <v>-95274</v>
      </c>
      <c r="I14" s="20">
        <v>-892015</v>
      </c>
      <c r="J14" s="20">
        <v>-1026789</v>
      </c>
      <c r="K14" s="20">
        <v>-54081</v>
      </c>
      <c r="L14" s="20">
        <v>-614308</v>
      </c>
      <c r="M14" s="20">
        <v>-306460</v>
      </c>
      <c r="N14" s="20">
        <v>-974849</v>
      </c>
      <c r="O14" s="20">
        <v>-308187</v>
      </c>
      <c r="P14" s="20"/>
      <c r="Q14" s="20">
        <v>-6611336</v>
      </c>
      <c r="R14" s="20">
        <v>-6919523</v>
      </c>
      <c r="S14" s="20">
        <v>-952455</v>
      </c>
      <c r="T14" s="20">
        <v>-1038936</v>
      </c>
      <c r="U14" s="20">
        <v>-990084</v>
      </c>
      <c r="V14" s="20">
        <v>-2981475</v>
      </c>
      <c r="W14" s="20">
        <v>-11902636</v>
      </c>
      <c r="X14" s="20">
        <v>-24497229</v>
      </c>
      <c r="Y14" s="20">
        <v>12594593</v>
      </c>
      <c r="Z14" s="21">
        <v>-51.412316878778405</v>
      </c>
      <c r="AA14" s="22">
        <v>-24497229</v>
      </c>
    </row>
    <row r="15" spans="1:27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-5722</v>
      </c>
      <c r="Y15" s="20">
        <v>5722</v>
      </c>
      <c r="Z15" s="21">
        <v>-100</v>
      </c>
      <c r="AA15" s="22">
        <v>-5722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44555435</v>
      </c>
      <c r="D17" s="26">
        <f>SUM(D6:D16)</f>
        <v>0</v>
      </c>
      <c r="E17" s="27">
        <f t="shared" si="0"/>
        <v>31808643</v>
      </c>
      <c r="F17" s="28">
        <f t="shared" si="0"/>
        <v>30402140</v>
      </c>
      <c r="G17" s="28">
        <f t="shared" si="0"/>
        <v>17157660</v>
      </c>
      <c r="H17" s="28">
        <f t="shared" si="0"/>
        <v>1124966</v>
      </c>
      <c r="I17" s="28">
        <f t="shared" si="0"/>
        <v>515295</v>
      </c>
      <c r="J17" s="28">
        <f t="shared" si="0"/>
        <v>18797921</v>
      </c>
      <c r="K17" s="28">
        <f t="shared" si="0"/>
        <v>1121022</v>
      </c>
      <c r="L17" s="28">
        <f t="shared" si="0"/>
        <v>581855</v>
      </c>
      <c r="M17" s="28">
        <f t="shared" si="0"/>
        <v>13703415</v>
      </c>
      <c r="N17" s="28">
        <f t="shared" si="0"/>
        <v>15406292</v>
      </c>
      <c r="O17" s="28">
        <f t="shared" si="0"/>
        <v>918891</v>
      </c>
      <c r="P17" s="28">
        <f t="shared" si="0"/>
        <v>0</v>
      </c>
      <c r="Q17" s="28">
        <f t="shared" si="0"/>
        <v>4117222</v>
      </c>
      <c r="R17" s="28">
        <f t="shared" si="0"/>
        <v>5036113</v>
      </c>
      <c r="S17" s="28">
        <f t="shared" si="0"/>
        <v>105387</v>
      </c>
      <c r="T17" s="28">
        <f t="shared" si="0"/>
        <v>-28368</v>
      </c>
      <c r="U17" s="28">
        <f t="shared" si="0"/>
        <v>256763</v>
      </c>
      <c r="V17" s="28">
        <f t="shared" si="0"/>
        <v>333782</v>
      </c>
      <c r="W17" s="28">
        <f t="shared" si="0"/>
        <v>39574108</v>
      </c>
      <c r="X17" s="28">
        <f t="shared" si="0"/>
        <v>30402140</v>
      </c>
      <c r="Y17" s="28">
        <f t="shared" si="0"/>
        <v>9171968</v>
      </c>
      <c r="Z17" s="29">
        <f>+IF(X17&lt;&gt;0,+(Y17/X17)*100,0)</f>
        <v>30.168823642019937</v>
      </c>
      <c r="AA17" s="30">
        <f>SUM(AA6:AA16)</f>
        <v>30402140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44555435</v>
      </c>
      <c r="D38" s="32">
        <f>+D17+D27+D36</f>
        <v>0</v>
      </c>
      <c r="E38" s="33">
        <f t="shared" si="3"/>
        <v>31808643</v>
      </c>
      <c r="F38" s="2">
        <f t="shared" si="3"/>
        <v>30402140</v>
      </c>
      <c r="G38" s="2">
        <f t="shared" si="3"/>
        <v>17157660</v>
      </c>
      <c r="H38" s="2">
        <f t="shared" si="3"/>
        <v>1124966</v>
      </c>
      <c r="I38" s="2">
        <f t="shared" si="3"/>
        <v>515295</v>
      </c>
      <c r="J38" s="2">
        <f t="shared" si="3"/>
        <v>18797921</v>
      </c>
      <c r="K38" s="2">
        <f t="shared" si="3"/>
        <v>1121022</v>
      </c>
      <c r="L38" s="2">
        <f t="shared" si="3"/>
        <v>581855</v>
      </c>
      <c r="M38" s="2">
        <f t="shared" si="3"/>
        <v>13703415</v>
      </c>
      <c r="N38" s="2">
        <f t="shared" si="3"/>
        <v>15406292</v>
      </c>
      <c r="O38" s="2">
        <f t="shared" si="3"/>
        <v>918891</v>
      </c>
      <c r="P38" s="2">
        <f t="shared" si="3"/>
        <v>0</v>
      </c>
      <c r="Q38" s="2">
        <f t="shared" si="3"/>
        <v>4117222</v>
      </c>
      <c r="R38" s="2">
        <f t="shared" si="3"/>
        <v>5036113</v>
      </c>
      <c r="S38" s="2">
        <f t="shared" si="3"/>
        <v>105387</v>
      </c>
      <c r="T38" s="2">
        <f t="shared" si="3"/>
        <v>-28368</v>
      </c>
      <c r="U38" s="2">
        <f t="shared" si="3"/>
        <v>256763</v>
      </c>
      <c r="V38" s="2">
        <f t="shared" si="3"/>
        <v>333782</v>
      </c>
      <c r="W38" s="2">
        <f t="shared" si="3"/>
        <v>39574108</v>
      </c>
      <c r="X38" s="2">
        <f t="shared" si="3"/>
        <v>30402140</v>
      </c>
      <c r="Y38" s="2">
        <f t="shared" si="3"/>
        <v>9171968</v>
      </c>
      <c r="Z38" s="34">
        <f>+IF(X38&lt;&gt;0,+(Y38/X38)*100,0)</f>
        <v>30.168823642019937</v>
      </c>
      <c r="AA38" s="35">
        <f>+AA17+AA27+AA36</f>
        <v>30402140</v>
      </c>
    </row>
    <row r="39" spans="1:27" x14ac:dyDescent="0.25">
      <c r="A39" s="23" t="s">
        <v>60</v>
      </c>
      <c r="B39" s="17"/>
      <c r="C39" s="32">
        <v>153268930</v>
      </c>
      <c r="D39" s="32"/>
      <c r="E39" s="33"/>
      <c r="F39" s="2">
        <v>49397976</v>
      </c>
      <c r="G39" s="2">
        <v>186781961</v>
      </c>
      <c r="H39" s="2">
        <f>+G40+H60</f>
        <v>203939621</v>
      </c>
      <c r="I39" s="2">
        <f>+H40+I60</f>
        <v>205064587</v>
      </c>
      <c r="J39" s="2">
        <f>+G39</f>
        <v>186781961</v>
      </c>
      <c r="K39" s="2">
        <f>+I40+K60</f>
        <v>205579882</v>
      </c>
      <c r="L39" s="2">
        <f>+K40+L60</f>
        <v>206700904</v>
      </c>
      <c r="M39" s="2">
        <f>+L40+M60</f>
        <v>207282759</v>
      </c>
      <c r="N39" s="2">
        <f>+K39</f>
        <v>205579882</v>
      </c>
      <c r="O39" s="2">
        <f>+M40+O60</f>
        <v>220986174</v>
      </c>
      <c r="P39" s="2">
        <f>+O40+P60</f>
        <v>221905065</v>
      </c>
      <c r="Q39" s="2">
        <f>+P40+Q60</f>
        <v>221905065</v>
      </c>
      <c r="R39" s="2">
        <f>+O39</f>
        <v>220986174</v>
      </c>
      <c r="S39" s="2">
        <f>+Q40+S60</f>
        <v>226022287</v>
      </c>
      <c r="T39" s="2">
        <f>+S40+T60</f>
        <v>226127674</v>
      </c>
      <c r="U39" s="2">
        <f>+T40+U60</f>
        <v>226099306</v>
      </c>
      <c r="V39" s="2">
        <f>+S39</f>
        <v>226022287</v>
      </c>
      <c r="W39" s="2">
        <f>+G39</f>
        <v>186781961</v>
      </c>
      <c r="X39" s="2">
        <v>49397976</v>
      </c>
      <c r="Y39" s="2">
        <f>+W39-X39</f>
        <v>137383985</v>
      </c>
      <c r="Z39" s="34">
        <f>+IF(X39&lt;&gt;0,+(Y39/X39)*100,0)</f>
        <v>278.11662769340995</v>
      </c>
      <c r="AA39" s="35">
        <v>49397976</v>
      </c>
    </row>
    <row r="40" spans="1:27" x14ac:dyDescent="0.25">
      <c r="A40" s="41" t="s">
        <v>62</v>
      </c>
      <c r="B40" s="42" t="s">
        <v>61</v>
      </c>
      <c r="C40" s="43">
        <f>+C38+C39</f>
        <v>197824365</v>
      </c>
      <c r="D40" s="43">
        <f t="shared" ref="D40:AA40" si="4">+D38+D39</f>
        <v>0</v>
      </c>
      <c r="E40" s="44">
        <f t="shared" si="4"/>
        <v>31808643</v>
      </c>
      <c r="F40" s="45">
        <f t="shared" si="4"/>
        <v>79800116</v>
      </c>
      <c r="G40" s="45">
        <f t="shared" si="4"/>
        <v>203939621</v>
      </c>
      <c r="H40" s="45">
        <f t="shared" si="4"/>
        <v>205064587</v>
      </c>
      <c r="I40" s="45">
        <f t="shared" si="4"/>
        <v>205579882</v>
      </c>
      <c r="J40" s="45">
        <f>+I40</f>
        <v>205579882</v>
      </c>
      <c r="K40" s="45">
        <f t="shared" si="4"/>
        <v>206700904</v>
      </c>
      <c r="L40" s="45">
        <f t="shared" si="4"/>
        <v>207282759</v>
      </c>
      <c r="M40" s="45">
        <f t="shared" si="4"/>
        <v>220986174</v>
      </c>
      <c r="N40" s="45">
        <f>+M40</f>
        <v>220986174</v>
      </c>
      <c r="O40" s="45">
        <f t="shared" si="4"/>
        <v>221905065</v>
      </c>
      <c r="P40" s="45">
        <f t="shared" si="4"/>
        <v>221905065</v>
      </c>
      <c r="Q40" s="45">
        <f t="shared" si="4"/>
        <v>226022287</v>
      </c>
      <c r="R40" s="45">
        <f>+Q40</f>
        <v>226022287</v>
      </c>
      <c r="S40" s="45">
        <f t="shared" si="4"/>
        <v>226127674</v>
      </c>
      <c r="T40" s="45">
        <f t="shared" si="4"/>
        <v>226099306</v>
      </c>
      <c r="U40" s="45">
        <f t="shared" si="4"/>
        <v>226356069</v>
      </c>
      <c r="V40" s="45">
        <f>+U40</f>
        <v>226356069</v>
      </c>
      <c r="W40" s="45">
        <f>+V40</f>
        <v>226356069</v>
      </c>
      <c r="X40" s="45">
        <f t="shared" si="4"/>
        <v>79800116</v>
      </c>
      <c r="Y40" s="45">
        <f t="shared" si="4"/>
        <v>146555953</v>
      </c>
      <c r="Z40" s="46">
        <f>+IF(X40&lt;&gt;0,+(Y40/X40)*100,0)</f>
        <v>183.65380947566544</v>
      </c>
      <c r="AA40" s="47">
        <f t="shared" si="4"/>
        <v>79800116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186781961</v>
      </c>
      <c r="J60">
        <v>186781961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18140459</v>
      </c>
      <c r="D7" s="18"/>
      <c r="E7" s="19">
        <v>38493811</v>
      </c>
      <c r="F7" s="20">
        <v>43992932</v>
      </c>
      <c r="G7" s="20">
        <v>1353004</v>
      </c>
      <c r="H7" s="20">
        <v>1269768</v>
      </c>
      <c r="I7" s="20">
        <v>1575701</v>
      </c>
      <c r="J7" s="20">
        <v>4198473</v>
      </c>
      <c r="K7" s="20">
        <v>2033885</v>
      </c>
      <c r="L7" s="20">
        <v>1238844</v>
      </c>
      <c r="M7" s="20">
        <v>1338622</v>
      </c>
      <c r="N7" s="20">
        <v>4611351</v>
      </c>
      <c r="O7" s="20">
        <v>1507719</v>
      </c>
      <c r="P7" s="20">
        <v>1559512</v>
      </c>
      <c r="Q7" s="20">
        <v>1927881</v>
      </c>
      <c r="R7" s="20">
        <v>4995112</v>
      </c>
      <c r="S7" s="20">
        <v>1636301</v>
      </c>
      <c r="T7" s="20">
        <v>1746796</v>
      </c>
      <c r="U7" s="20">
        <v>1907142</v>
      </c>
      <c r="V7" s="20">
        <v>5290239</v>
      </c>
      <c r="W7" s="20">
        <v>19095175</v>
      </c>
      <c r="X7" s="20">
        <v>43992932</v>
      </c>
      <c r="Y7" s="20">
        <v>-24897757</v>
      </c>
      <c r="Z7" s="21">
        <v>-56.594902562984437</v>
      </c>
      <c r="AA7" s="22">
        <v>43992932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8351889</v>
      </c>
      <c r="F11" s="20">
        <v>10897088</v>
      </c>
      <c r="G11" s="20">
        <v>33939</v>
      </c>
      <c r="H11" s="20">
        <v>20814</v>
      </c>
      <c r="I11" s="20">
        <v>49520</v>
      </c>
      <c r="J11" s="20">
        <v>104273</v>
      </c>
      <c r="K11" s="20">
        <v>66296</v>
      </c>
      <c r="L11" s="20">
        <v>18982</v>
      </c>
      <c r="M11" s="20">
        <v>21857</v>
      </c>
      <c r="N11" s="20">
        <v>107135</v>
      </c>
      <c r="O11" s="20">
        <v>37588</v>
      </c>
      <c r="P11" s="20">
        <v>47230</v>
      </c>
      <c r="Q11" s="20">
        <v>48298</v>
      </c>
      <c r="R11" s="20">
        <v>133116</v>
      </c>
      <c r="S11" s="20">
        <v>33281</v>
      </c>
      <c r="T11" s="20">
        <v>40957</v>
      </c>
      <c r="U11" s="20">
        <v>68490</v>
      </c>
      <c r="V11" s="20">
        <v>142728</v>
      </c>
      <c r="W11" s="20">
        <v>487252</v>
      </c>
      <c r="X11" s="20">
        <v>10897088</v>
      </c>
      <c r="Y11" s="20">
        <v>-10409836</v>
      </c>
      <c r="Z11" s="21">
        <v>-95.528603604926374</v>
      </c>
      <c r="AA11" s="22">
        <v>10897088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-18192183</v>
      </c>
      <c r="F14" s="20">
        <v>-15839281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-15839281</v>
      </c>
      <c r="Y14" s="20">
        <v>15839281</v>
      </c>
      <c r="Z14" s="21">
        <v>-100</v>
      </c>
      <c r="AA14" s="22">
        <v>-15839281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18140459</v>
      </c>
      <c r="D17" s="26">
        <f>SUM(D6:D16)</f>
        <v>0</v>
      </c>
      <c r="E17" s="27">
        <f t="shared" si="0"/>
        <v>28653517</v>
      </c>
      <c r="F17" s="28">
        <f t="shared" si="0"/>
        <v>39050739</v>
      </c>
      <c r="G17" s="28">
        <f t="shared" si="0"/>
        <v>1386943</v>
      </c>
      <c r="H17" s="28">
        <f t="shared" si="0"/>
        <v>1290582</v>
      </c>
      <c r="I17" s="28">
        <f t="shared" si="0"/>
        <v>1625221</v>
      </c>
      <c r="J17" s="28">
        <f t="shared" si="0"/>
        <v>4302746</v>
      </c>
      <c r="K17" s="28">
        <f t="shared" si="0"/>
        <v>2100181</v>
      </c>
      <c r="L17" s="28">
        <f t="shared" si="0"/>
        <v>1257826</v>
      </c>
      <c r="M17" s="28">
        <f t="shared" si="0"/>
        <v>1360479</v>
      </c>
      <c r="N17" s="28">
        <f t="shared" si="0"/>
        <v>4718486</v>
      </c>
      <c r="O17" s="28">
        <f t="shared" si="0"/>
        <v>1545307</v>
      </c>
      <c r="P17" s="28">
        <f t="shared" si="0"/>
        <v>1606742</v>
      </c>
      <c r="Q17" s="28">
        <f t="shared" si="0"/>
        <v>1976179</v>
      </c>
      <c r="R17" s="28">
        <f t="shared" si="0"/>
        <v>5128228</v>
      </c>
      <c r="S17" s="28">
        <f t="shared" si="0"/>
        <v>1669582</v>
      </c>
      <c r="T17" s="28">
        <f t="shared" si="0"/>
        <v>1787753</v>
      </c>
      <c r="U17" s="28">
        <f t="shared" si="0"/>
        <v>1975632</v>
      </c>
      <c r="V17" s="28">
        <f t="shared" si="0"/>
        <v>5432967</v>
      </c>
      <c r="W17" s="28">
        <f t="shared" si="0"/>
        <v>19582427</v>
      </c>
      <c r="X17" s="28">
        <f t="shared" si="0"/>
        <v>39050739</v>
      </c>
      <c r="Y17" s="28">
        <f t="shared" si="0"/>
        <v>-19468312</v>
      </c>
      <c r="Z17" s="29">
        <f>+IF(X17&lt;&gt;0,+(Y17/X17)*100,0)</f>
        <v>-49.853888808608723</v>
      </c>
      <c r="AA17" s="30">
        <f>SUM(AA6:AA16)</f>
        <v>39050739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18140459</v>
      </c>
      <c r="D38" s="32">
        <f>+D17+D27+D36</f>
        <v>0</v>
      </c>
      <c r="E38" s="33">
        <f t="shared" si="3"/>
        <v>28653517</v>
      </c>
      <c r="F38" s="2">
        <f t="shared" si="3"/>
        <v>39050739</v>
      </c>
      <c r="G38" s="2">
        <f t="shared" si="3"/>
        <v>1386943</v>
      </c>
      <c r="H38" s="2">
        <f t="shared" si="3"/>
        <v>1290582</v>
      </c>
      <c r="I38" s="2">
        <f t="shared" si="3"/>
        <v>1625221</v>
      </c>
      <c r="J38" s="2">
        <f t="shared" si="3"/>
        <v>4302746</v>
      </c>
      <c r="K38" s="2">
        <f t="shared" si="3"/>
        <v>2100181</v>
      </c>
      <c r="L38" s="2">
        <f t="shared" si="3"/>
        <v>1257826</v>
      </c>
      <c r="M38" s="2">
        <f t="shared" si="3"/>
        <v>1360479</v>
      </c>
      <c r="N38" s="2">
        <f t="shared" si="3"/>
        <v>4718486</v>
      </c>
      <c r="O38" s="2">
        <f t="shared" si="3"/>
        <v>1545307</v>
      </c>
      <c r="P38" s="2">
        <f t="shared" si="3"/>
        <v>1606742</v>
      </c>
      <c r="Q38" s="2">
        <f t="shared" si="3"/>
        <v>1976179</v>
      </c>
      <c r="R38" s="2">
        <f t="shared" si="3"/>
        <v>5128228</v>
      </c>
      <c r="S38" s="2">
        <f t="shared" si="3"/>
        <v>1669582</v>
      </c>
      <c r="T38" s="2">
        <f t="shared" si="3"/>
        <v>1787753</v>
      </c>
      <c r="U38" s="2">
        <f t="shared" si="3"/>
        <v>1975632</v>
      </c>
      <c r="V38" s="2">
        <f t="shared" si="3"/>
        <v>5432967</v>
      </c>
      <c r="W38" s="2">
        <f t="shared" si="3"/>
        <v>19582427</v>
      </c>
      <c r="X38" s="2">
        <f t="shared" si="3"/>
        <v>39050739</v>
      </c>
      <c r="Y38" s="2">
        <f t="shared" si="3"/>
        <v>-19468312</v>
      </c>
      <c r="Z38" s="34">
        <f>+IF(X38&lt;&gt;0,+(Y38/X38)*100,0)</f>
        <v>-49.853888808608723</v>
      </c>
      <c r="AA38" s="35">
        <f>+AA17+AA27+AA36</f>
        <v>39050739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1386943</v>
      </c>
      <c r="I39" s="2">
        <f>+H40+I60</f>
        <v>2677525</v>
      </c>
      <c r="J39" s="2">
        <f>+G39</f>
        <v>0</v>
      </c>
      <c r="K39" s="2">
        <f>+I40+K60</f>
        <v>4302746</v>
      </c>
      <c r="L39" s="2">
        <f>+K40+L60</f>
        <v>6402927</v>
      </c>
      <c r="M39" s="2">
        <f>+L40+M60</f>
        <v>7660753</v>
      </c>
      <c r="N39" s="2">
        <f>+K39</f>
        <v>4302746</v>
      </c>
      <c r="O39" s="2">
        <f>+M40+O60</f>
        <v>9021232</v>
      </c>
      <c r="P39" s="2">
        <f>+O40+P60</f>
        <v>10566539</v>
      </c>
      <c r="Q39" s="2">
        <f>+P40+Q60</f>
        <v>12173281</v>
      </c>
      <c r="R39" s="2">
        <f>+O39</f>
        <v>9021232</v>
      </c>
      <c r="S39" s="2">
        <f>+Q40+S60</f>
        <v>14149460</v>
      </c>
      <c r="T39" s="2">
        <f>+S40+T60</f>
        <v>15819042</v>
      </c>
      <c r="U39" s="2">
        <f>+T40+U60</f>
        <v>17606795</v>
      </c>
      <c r="V39" s="2">
        <f>+S39</f>
        <v>14149460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18140459</v>
      </c>
      <c r="D40" s="43">
        <f t="shared" ref="D40:AA40" si="4">+D38+D39</f>
        <v>0</v>
      </c>
      <c r="E40" s="44">
        <f t="shared" si="4"/>
        <v>28653517</v>
      </c>
      <c r="F40" s="45">
        <f t="shared" si="4"/>
        <v>39050739</v>
      </c>
      <c r="G40" s="45">
        <f t="shared" si="4"/>
        <v>1386943</v>
      </c>
      <c r="H40" s="45">
        <f t="shared" si="4"/>
        <v>2677525</v>
      </c>
      <c r="I40" s="45">
        <f t="shared" si="4"/>
        <v>4302746</v>
      </c>
      <c r="J40" s="45">
        <f>+I40</f>
        <v>4302746</v>
      </c>
      <c r="K40" s="45">
        <f t="shared" si="4"/>
        <v>6402927</v>
      </c>
      <c r="L40" s="45">
        <f t="shared" si="4"/>
        <v>7660753</v>
      </c>
      <c r="M40" s="45">
        <f t="shared" si="4"/>
        <v>9021232</v>
      </c>
      <c r="N40" s="45">
        <f>+M40</f>
        <v>9021232</v>
      </c>
      <c r="O40" s="45">
        <f t="shared" si="4"/>
        <v>10566539</v>
      </c>
      <c r="P40" s="45">
        <f t="shared" si="4"/>
        <v>12173281</v>
      </c>
      <c r="Q40" s="45">
        <f t="shared" si="4"/>
        <v>14149460</v>
      </c>
      <c r="R40" s="45">
        <f>+Q40</f>
        <v>14149460</v>
      </c>
      <c r="S40" s="45">
        <f t="shared" si="4"/>
        <v>15819042</v>
      </c>
      <c r="T40" s="45">
        <f t="shared" si="4"/>
        <v>17606795</v>
      </c>
      <c r="U40" s="45">
        <f t="shared" si="4"/>
        <v>19582427</v>
      </c>
      <c r="V40" s="45">
        <f>+U40</f>
        <v>19582427</v>
      </c>
      <c r="W40" s="45">
        <f>+V40</f>
        <v>19582427</v>
      </c>
      <c r="X40" s="45">
        <f t="shared" si="4"/>
        <v>39050739</v>
      </c>
      <c r="Y40" s="45">
        <f t="shared" si="4"/>
        <v>-19468312</v>
      </c>
      <c r="Z40" s="46">
        <f>+IF(X40&lt;&gt;0,+(Y40/X40)*100,0)</f>
        <v>-49.853888808608723</v>
      </c>
      <c r="AA40" s="47">
        <f t="shared" si="4"/>
        <v>39050739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2367075</v>
      </c>
      <c r="D7" s="18"/>
      <c r="E7" s="19">
        <v>4875450</v>
      </c>
      <c r="F7" s="20">
        <v>2208318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2208318</v>
      </c>
      <c r="Y7" s="20">
        <v>-2208318</v>
      </c>
      <c r="Z7" s="21">
        <v>-100</v>
      </c>
      <c r="AA7" s="22">
        <v>2208318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-1055933</v>
      </c>
      <c r="F14" s="20">
        <v>-1017187</v>
      </c>
      <c r="G14" s="20"/>
      <c r="H14" s="20">
        <v>-131402</v>
      </c>
      <c r="I14" s="20">
        <v>-161138</v>
      </c>
      <c r="J14" s="20">
        <v>-292540</v>
      </c>
      <c r="K14" s="20">
        <v>-125456</v>
      </c>
      <c r="L14" s="20">
        <v>-115626</v>
      </c>
      <c r="M14" s="20">
        <v>-140796</v>
      </c>
      <c r="N14" s="20">
        <v>-381878</v>
      </c>
      <c r="O14" s="20">
        <v>-157044</v>
      </c>
      <c r="P14" s="20">
        <v>-114584</v>
      </c>
      <c r="Q14" s="20">
        <v>-134268</v>
      </c>
      <c r="R14" s="20">
        <v>-405896</v>
      </c>
      <c r="S14" s="20">
        <v>-120387</v>
      </c>
      <c r="T14" s="20">
        <v>-136606</v>
      </c>
      <c r="U14" s="20">
        <v>-116915</v>
      </c>
      <c r="V14" s="20">
        <v>-373908</v>
      </c>
      <c r="W14" s="20">
        <v>-1454222</v>
      </c>
      <c r="X14" s="20">
        <v>-1017187</v>
      </c>
      <c r="Y14" s="20">
        <v>-437035</v>
      </c>
      <c r="Z14" s="21">
        <v>42.965059521995464</v>
      </c>
      <c r="AA14" s="22">
        <v>-1017187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-4196000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-4196000</v>
      </c>
      <c r="Y15" s="20">
        <v>4196000</v>
      </c>
      <c r="Z15" s="21">
        <v>-100</v>
      </c>
      <c r="AA15" s="22">
        <v>-4196000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2367075</v>
      </c>
      <c r="D17" s="26">
        <f>SUM(D6:D16)</f>
        <v>0</v>
      </c>
      <c r="E17" s="27">
        <f t="shared" si="0"/>
        <v>3819517</v>
      </c>
      <c r="F17" s="28">
        <f t="shared" si="0"/>
        <v>-3004869</v>
      </c>
      <c r="G17" s="28">
        <f t="shared" si="0"/>
        <v>0</v>
      </c>
      <c r="H17" s="28">
        <f t="shared" si="0"/>
        <v>-131402</v>
      </c>
      <c r="I17" s="28">
        <f t="shared" si="0"/>
        <v>-161138</v>
      </c>
      <c r="J17" s="28">
        <f t="shared" si="0"/>
        <v>-292540</v>
      </c>
      <c r="K17" s="28">
        <f t="shared" si="0"/>
        <v>-125456</v>
      </c>
      <c r="L17" s="28">
        <f t="shared" si="0"/>
        <v>-115626</v>
      </c>
      <c r="M17" s="28">
        <f t="shared" si="0"/>
        <v>-140796</v>
      </c>
      <c r="N17" s="28">
        <f t="shared" si="0"/>
        <v>-381878</v>
      </c>
      <c r="O17" s="28">
        <f t="shared" si="0"/>
        <v>-157044</v>
      </c>
      <c r="P17" s="28">
        <f t="shared" si="0"/>
        <v>-114584</v>
      </c>
      <c r="Q17" s="28">
        <f t="shared" si="0"/>
        <v>-134268</v>
      </c>
      <c r="R17" s="28">
        <f t="shared" si="0"/>
        <v>-405896</v>
      </c>
      <c r="S17" s="28">
        <f t="shared" si="0"/>
        <v>-120387</v>
      </c>
      <c r="T17" s="28">
        <f t="shared" si="0"/>
        <v>-136606</v>
      </c>
      <c r="U17" s="28">
        <f t="shared" si="0"/>
        <v>-116915</v>
      </c>
      <c r="V17" s="28">
        <f t="shared" si="0"/>
        <v>-373908</v>
      </c>
      <c r="W17" s="28">
        <f t="shared" si="0"/>
        <v>-1454222</v>
      </c>
      <c r="X17" s="28">
        <f t="shared" si="0"/>
        <v>-3004869</v>
      </c>
      <c r="Y17" s="28">
        <f t="shared" si="0"/>
        <v>1550647</v>
      </c>
      <c r="Z17" s="29">
        <f>+IF(X17&lt;&gt;0,+(Y17/X17)*100,0)</f>
        <v>-51.604479263488692</v>
      </c>
      <c r="AA17" s="30">
        <f>SUM(AA6:AA16)</f>
        <v>-3004869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2367075</v>
      </c>
      <c r="D38" s="32">
        <f>+D17+D27+D36</f>
        <v>0</v>
      </c>
      <c r="E38" s="33">
        <f t="shared" si="3"/>
        <v>3819517</v>
      </c>
      <c r="F38" s="2">
        <f t="shared" si="3"/>
        <v>-3004869</v>
      </c>
      <c r="G38" s="2">
        <f t="shared" si="3"/>
        <v>0</v>
      </c>
      <c r="H38" s="2">
        <f t="shared" si="3"/>
        <v>-131402</v>
      </c>
      <c r="I38" s="2">
        <f t="shared" si="3"/>
        <v>-161138</v>
      </c>
      <c r="J38" s="2">
        <f t="shared" si="3"/>
        <v>-292540</v>
      </c>
      <c r="K38" s="2">
        <f t="shared" si="3"/>
        <v>-125456</v>
      </c>
      <c r="L38" s="2">
        <f t="shared" si="3"/>
        <v>-115626</v>
      </c>
      <c r="M38" s="2">
        <f t="shared" si="3"/>
        <v>-140796</v>
      </c>
      <c r="N38" s="2">
        <f t="shared" si="3"/>
        <v>-381878</v>
      </c>
      <c r="O38" s="2">
        <f t="shared" si="3"/>
        <v>-157044</v>
      </c>
      <c r="P38" s="2">
        <f t="shared" si="3"/>
        <v>-114584</v>
      </c>
      <c r="Q38" s="2">
        <f t="shared" si="3"/>
        <v>-134268</v>
      </c>
      <c r="R38" s="2">
        <f t="shared" si="3"/>
        <v>-405896</v>
      </c>
      <c r="S38" s="2">
        <f t="shared" si="3"/>
        <v>-120387</v>
      </c>
      <c r="T38" s="2">
        <f t="shared" si="3"/>
        <v>-136606</v>
      </c>
      <c r="U38" s="2">
        <f t="shared" si="3"/>
        <v>-116915</v>
      </c>
      <c r="V38" s="2">
        <f t="shared" si="3"/>
        <v>-373908</v>
      </c>
      <c r="W38" s="2">
        <f t="shared" si="3"/>
        <v>-1454222</v>
      </c>
      <c r="X38" s="2">
        <f t="shared" si="3"/>
        <v>-3004869</v>
      </c>
      <c r="Y38" s="2">
        <f t="shared" si="3"/>
        <v>1550647</v>
      </c>
      <c r="Z38" s="34">
        <f>+IF(X38&lt;&gt;0,+(Y38/X38)*100,0)</f>
        <v>-51.604479263488692</v>
      </c>
      <c r="AA38" s="35">
        <f>+AA17+AA27+AA36</f>
        <v>-3004869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-131402</v>
      </c>
      <c r="J39" s="2">
        <f>+G39</f>
        <v>0</v>
      </c>
      <c r="K39" s="2">
        <f>+I40+K60</f>
        <v>-292540</v>
      </c>
      <c r="L39" s="2">
        <f>+K40+L60</f>
        <v>-417996</v>
      </c>
      <c r="M39" s="2">
        <f>+L40+M60</f>
        <v>-533622</v>
      </c>
      <c r="N39" s="2">
        <f>+K39</f>
        <v>-292540</v>
      </c>
      <c r="O39" s="2">
        <f>+M40+O60</f>
        <v>-674418</v>
      </c>
      <c r="P39" s="2">
        <f>+O40+P60</f>
        <v>-831462</v>
      </c>
      <c r="Q39" s="2">
        <f>+P40+Q60</f>
        <v>-946046</v>
      </c>
      <c r="R39" s="2">
        <f>+O39</f>
        <v>-674418</v>
      </c>
      <c r="S39" s="2">
        <f>+Q40+S60</f>
        <v>-1080314</v>
      </c>
      <c r="T39" s="2">
        <f>+S40+T60</f>
        <v>-1200701</v>
      </c>
      <c r="U39" s="2">
        <f>+T40+U60</f>
        <v>-1337307</v>
      </c>
      <c r="V39" s="2">
        <f>+S39</f>
        <v>-1080314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2367075</v>
      </c>
      <c r="D40" s="43">
        <f t="shared" ref="D40:AA40" si="4">+D38+D39</f>
        <v>0</v>
      </c>
      <c r="E40" s="44">
        <f t="shared" si="4"/>
        <v>3819517</v>
      </c>
      <c r="F40" s="45">
        <f t="shared" si="4"/>
        <v>-3004869</v>
      </c>
      <c r="G40" s="45">
        <f t="shared" si="4"/>
        <v>0</v>
      </c>
      <c r="H40" s="45">
        <f t="shared" si="4"/>
        <v>-131402</v>
      </c>
      <c r="I40" s="45">
        <f t="shared" si="4"/>
        <v>-292540</v>
      </c>
      <c r="J40" s="45">
        <f>+I40</f>
        <v>-292540</v>
      </c>
      <c r="K40" s="45">
        <f t="shared" si="4"/>
        <v>-417996</v>
      </c>
      <c r="L40" s="45">
        <f t="shared" si="4"/>
        <v>-533622</v>
      </c>
      <c r="M40" s="45">
        <f t="shared" si="4"/>
        <v>-674418</v>
      </c>
      <c r="N40" s="45">
        <f>+M40</f>
        <v>-674418</v>
      </c>
      <c r="O40" s="45">
        <f t="shared" si="4"/>
        <v>-831462</v>
      </c>
      <c r="P40" s="45">
        <f t="shared" si="4"/>
        <v>-946046</v>
      </c>
      <c r="Q40" s="45">
        <f t="shared" si="4"/>
        <v>-1080314</v>
      </c>
      <c r="R40" s="45">
        <f>+Q40</f>
        <v>-1080314</v>
      </c>
      <c r="S40" s="45">
        <f t="shared" si="4"/>
        <v>-1200701</v>
      </c>
      <c r="T40" s="45">
        <f t="shared" si="4"/>
        <v>-1337307</v>
      </c>
      <c r="U40" s="45">
        <f t="shared" si="4"/>
        <v>-1454222</v>
      </c>
      <c r="V40" s="45">
        <f>+U40</f>
        <v>-1454222</v>
      </c>
      <c r="W40" s="45">
        <f>+V40</f>
        <v>-1454222</v>
      </c>
      <c r="X40" s="45">
        <f t="shared" si="4"/>
        <v>-3004869</v>
      </c>
      <c r="Y40" s="45">
        <f t="shared" si="4"/>
        <v>1550647</v>
      </c>
      <c r="Z40" s="46">
        <f>+IF(X40&lt;&gt;0,+(Y40/X40)*100,0)</f>
        <v>-51.604479263488692</v>
      </c>
      <c r="AA40" s="47">
        <f t="shared" si="4"/>
        <v>-3004869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6641073</v>
      </c>
      <c r="D7" s="18"/>
      <c r="E7" s="19">
        <v>21969978</v>
      </c>
      <c r="F7" s="20">
        <v>20677626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20677626</v>
      </c>
      <c r="Y7" s="20">
        <v>-20677626</v>
      </c>
      <c r="Z7" s="21">
        <v>-100</v>
      </c>
      <c r="AA7" s="22">
        <v>20677626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2956086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-3742808</v>
      </c>
      <c r="D14" s="18"/>
      <c r="E14" s="19">
        <v>-21030980</v>
      </c>
      <c r="F14" s="20">
        <v>-41359512</v>
      </c>
      <c r="G14" s="20">
        <v>-3686119</v>
      </c>
      <c r="H14" s="20">
        <v>-2169564</v>
      </c>
      <c r="I14" s="20">
        <v>-2373322</v>
      </c>
      <c r="J14" s="20">
        <v>-8229005</v>
      </c>
      <c r="K14" s="20">
        <v>-4596203</v>
      </c>
      <c r="L14" s="20">
        <v>-1621973</v>
      </c>
      <c r="M14" s="20">
        <v>-4350714</v>
      </c>
      <c r="N14" s="20">
        <v>-10568890</v>
      </c>
      <c r="O14" s="20">
        <v>-3279285</v>
      </c>
      <c r="P14" s="20">
        <v>-1630644</v>
      </c>
      <c r="Q14" s="20">
        <v>-2278905</v>
      </c>
      <c r="R14" s="20">
        <v>-7188834</v>
      </c>
      <c r="S14" s="20">
        <v>-2283140</v>
      </c>
      <c r="T14" s="20">
        <v>-2460800</v>
      </c>
      <c r="U14" s="20">
        <v>-7550722</v>
      </c>
      <c r="V14" s="20">
        <v>-12294662</v>
      </c>
      <c r="W14" s="20">
        <v>-38281391</v>
      </c>
      <c r="X14" s="20">
        <v>-41359512</v>
      </c>
      <c r="Y14" s="20">
        <v>3078121</v>
      </c>
      <c r="Z14" s="21">
        <v>-7.4423532850194167</v>
      </c>
      <c r="AA14" s="22">
        <v>-41359512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5854351</v>
      </c>
      <c r="D17" s="26">
        <f>SUM(D6:D16)</f>
        <v>0</v>
      </c>
      <c r="E17" s="27">
        <f t="shared" si="0"/>
        <v>938998</v>
      </c>
      <c r="F17" s="28">
        <f t="shared" si="0"/>
        <v>-20681886</v>
      </c>
      <c r="G17" s="28">
        <f t="shared" si="0"/>
        <v>-3686119</v>
      </c>
      <c r="H17" s="28">
        <f t="shared" si="0"/>
        <v>-2169564</v>
      </c>
      <c r="I17" s="28">
        <f t="shared" si="0"/>
        <v>-2373322</v>
      </c>
      <c r="J17" s="28">
        <f t="shared" si="0"/>
        <v>-8229005</v>
      </c>
      <c r="K17" s="28">
        <f t="shared" si="0"/>
        <v>-4596203</v>
      </c>
      <c r="L17" s="28">
        <f t="shared" si="0"/>
        <v>-1621973</v>
      </c>
      <c r="M17" s="28">
        <f t="shared" si="0"/>
        <v>-4350714</v>
      </c>
      <c r="N17" s="28">
        <f t="shared" si="0"/>
        <v>-10568890</v>
      </c>
      <c r="O17" s="28">
        <f t="shared" si="0"/>
        <v>-3279285</v>
      </c>
      <c r="P17" s="28">
        <f t="shared" si="0"/>
        <v>-1630644</v>
      </c>
      <c r="Q17" s="28">
        <f t="shared" si="0"/>
        <v>-2278905</v>
      </c>
      <c r="R17" s="28">
        <f t="shared" si="0"/>
        <v>-7188834</v>
      </c>
      <c r="S17" s="28">
        <f t="shared" si="0"/>
        <v>-2283140</v>
      </c>
      <c r="T17" s="28">
        <f t="shared" si="0"/>
        <v>-2460800</v>
      </c>
      <c r="U17" s="28">
        <f t="shared" si="0"/>
        <v>-7550722</v>
      </c>
      <c r="V17" s="28">
        <f t="shared" si="0"/>
        <v>-12294662</v>
      </c>
      <c r="W17" s="28">
        <f t="shared" si="0"/>
        <v>-38281391</v>
      </c>
      <c r="X17" s="28">
        <f t="shared" si="0"/>
        <v>-20681886</v>
      </c>
      <c r="Y17" s="28">
        <f t="shared" si="0"/>
        <v>-17599505</v>
      </c>
      <c r="Z17" s="29">
        <f>+IF(X17&lt;&gt;0,+(Y17/X17)*100,0)</f>
        <v>85.096228651487579</v>
      </c>
      <c r="AA17" s="30">
        <f>SUM(AA6:AA16)</f>
        <v>-20681886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5854351</v>
      </c>
      <c r="D38" s="32">
        <f>+D17+D27+D36</f>
        <v>0</v>
      </c>
      <c r="E38" s="33">
        <f t="shared" si="3"/>
        <v>938998</v>
      </c>
      <c r="F38" s="2">
        <f t="shared" si="3"/>
        <v>-20681886</v>
      </c>
      <c r="G38" s="2">
        <f t="shared" si="3"/>
        <v>-3686119</v>
      </c>
      <c r="H38" s="2">
        <f t="shared" si="3"/>
        <v>-2169564</v>
      </c>
      <c r="I38" s="2">
        <f t="shared" si="3"/>
        <v>-2373322</v>
      </c>
      <c r="J38" s="2">
        <f t="shared" si="3"/>
        <v>-8229005</v>
      </c>
      <c r="K38" s="2">
        <f t="shared" si="3"/>
        <v>-4596203</v>
      </c>
      <c r="L38" s="2">
        <f t="shared" si="3"/>
        <v>-1621973</v>
      </c>
      <c r="M38" s="2">
        <f t="shared" si="3"/>
        <v>-4350714</v>
      </c>
      <c r="N38" s="2">
        <f t="shared" si="3"/>
        <v>-10568890</v>
      </c>
      <c r="O38" s="2">
        <f t="shared" si="3"/>
        <v>-3279285</v>
      </c>
      <c r="P38" s="2">
        <f t="shared" si="3"/>
        <v>-1630644</v>
      </c>
      <c r="Q38" s="2">
        <f t="shared" si="3"/>
        <v>-2278905</v>
      </c>
      <c r="R38" s="2">
        <f t="shared" si="3"/>
        <v>-7188834</v>
      </c>
      <c r="S38" s="2">
        <f t="shared" si="3"/>
        <v>-2283140</v>
      </c>
      <c r="T38" s="2">
        <f t="shared" si="3"/>
        <v>-2460800</v>
      </c>
      <c r="U38" s="2">
        <f t="shared" si="3"/>
        <v>-7550722</v>
      </c>
      <c r="V38" s="2">
        <f t="shared" si="3"/>
        <v>-12294662</v>
      </c>
      <c r="W38" s="2">
        <f t="shared" si="3"/>
        <v>-38281391</v>
      </c>
      <c r="X38" s="2">
        <f t="shared" si="3"/>
        <v>-20681886</v>
      </c>
      <c r="Y38" s="2">
        <f t="shared" si="3"/>
        <v>-17599505</v>
      </c>
      <c r="Z38" s="34">
        <f>+IF(X38&lt;&gt;0,+(Y38/X38)*100,0)</f>
        <v>85.096228651487579</v>
      </c>
      <c r="AA38" s="35">
        <f>+AA17+AA27+AA36</f>
        <v>-20681886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-3686119</v>
      </c>
      <c r="I39" s="2">
        <f>+H40+I60</f>
        <v>-5855683</v>
      </c>
      <c r="J39" s="2">
        <f>+G39</f>
        <v>0</v>
      </c>
      <c r="K39" s="2">
        <f>+I40+K60</f>
        <v>-8229005</v>
      </c>
      <c r="L39" s="2">
        <f>+K40+L60</f>
        <v>-12825208</v>
      </c>
      <c r="M39" s="2">
        <f>+L40+M60</f>
        <v>-14447181</v>
      </c>
      <c r="N39" s="2">
        <f>+K39</f>
        <v>-8229005</v>
      </c>
      <c r="O39" s="2">
        <f>+M40+O60</f>
        <v>-18797895</v>
      </c>
      <c r="P39" s="2">
        <f>+O40+P60</f>
        <v>-22077180</v>
      </c>
      <c r="Q39" s="2">
        <f>+P40+Q60</f>
        <v>-23707824</v>
      </c>
      <c r="R39" s="2">
        <f>+O39</f>
        <v>-18797895</v>
      </c>
      <c r="S39" s="2">
        <f>+Q40+S60</f>
        <v>-25986729</v>
      </c>
      <c r="T39" s="2">
        <f>+S40+T60</f>
        <v>-28269869</v>
      </c>
      <c r="U39" s="2">
        <f>+T40+U60</f>
        <v>-30730669</v>
      </c>
      <c r="V39" s="2">
        <f>+S39</f>
        <v>-25986729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5854351</v>
      </c>
      <c r="D40" s="43">
        <f t="shared" ref="D40:AA40" si="4">+D38+D39</f>
        <v>0</v>
      </c>
      <c r="E40" s="44">
        <f t="shared" si="4"/>
        <v>938998</v>
      </c>
      <c r="F40" s="45">
        <f t="shared" si="4"/>
        <v>-20681886</v>
      </c>
      <c r="G40" s="45">
        <f t="shared" si="4"/>
        <v>-3686119</v>
      </c>
      <c r="H40" s="45">
        <f t="shared" si="4"/>
        <v>-5855683</v>
      </c>
      <c r="I40" s="45">
        <f t="shared" si="4"/>
        <v>-8229005</v>
      </c>
      <c r="J40" s="45">
        <f>+I40</f>
        <v>-8229005</v>
      </c>
      <c r="K40" s="45">
        <f t="shared" si="4"/>
        <v>-12825208</v>
      </c>
      <c r="L40" s="45">
        <f t="shared" si="4"/>
        <v>-14447181</v>
      </c>
      <c r="M40" s="45">
        <f t="shared" si="4"/>
        <v>-18797895</v>
      </c>
      <c r="N40" s="45">
        <f>+M40</f>
        <v>-18797895</v>
      </c>
      <c r="O40" s="45">
        <f t="shared" si="4"/>
        <v>-22077180</v>
      </c>
      <c r="P40" s="45">
        <f t="shared" si="4"/>
        <v>-23707824</v>
      </c>
      <c r="Q40" s="45">
        <f t="shared" si="4"/>
        <v>-25986729</v>
      </c>
      <c r="R40" s="45">
        <f>+Q40</f>
        <v>-25986729</v>
      </c>
      <c r="S40" s="45">
        <f t="shared" si="4"/>
        <v>-28269869</v>
      </c>
      <c r="T40" s="45">
        <f t="shared" si="4"/>
        <v>-30730669</v>
      </c>
      <c r="U40" s="45">
        <f t="shared" si="4"/>
        <v>-38281391</v>
      </c>
      <c r="V40" s="45">
        <f>+U40</f>
        <v>-38281391</v>
      </c>
      <c r="W40" s="45">
        <f>+V40</f>
        <v>-38281391</v>
      </c>
      <c r="X40" s="45">
        <f t="shared" si="4"/>
        <v>-20681886</v>
      </c>
      <c r="Y40" s="45">
        <f t="shared" si="4"/>
        <v>-17599505</v>
      </c>
      <c r="Z40" s="46">
        <f>+IF(X40&lt;&gt;0,+(Y40/X40)*100,0)</f>
        <v>85.096228651487579</v>
      </c>
      <c r="AA40" s="47">
        <f t="shared" si="4"/>
        <v>-20681886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1242995</v>
      </c>
      <c r="G7" s="20">
        <v>10739</v>
      </c>
      <c r="H7" s="20">
        <v>120181</v>
      </c>
      <c r="I7" s="20">
        <v>28202</v>
      </c>
      <c r="J7" s="20">
        <v>159122</v>
      </c>
      <c r="K7" s="20">
        <v>88929</v>
      </c>
      <c r="L7" s="20">
        <v>66465</v>
      </c>
      <c r="M7" s="20">
        <v>30516</v>
      </c>
      <c r="N7" s="20">
        <v>185910</v>
      </c>
      <c r="O7" s="20">
        <v>81774</v>
      </c>
      <c r="P7" s="20">
        <v>51231</v>
      </c>
      <c r="Q7" s="20">
        <v>27892</v>
      </c>
      <c r="R7" s="20">
        <v>160897</v>
      </c>
      <c r="S7" s="20">
        <v>93162</v>
      </c>
      <c r="T7" s="20">
        <v>48638</v>
      </c>
      <c r="U7" s="20"/>
      <c r="V7" s="20">
        <v>141800</v>
      </c>
      <c r="W7" s="20">
        <v>647729</v>
      </c>
      <c r="X7" s="20">
        <v>1242995</v>
      </c>
      <c r="Y7" s="20">
        <v>-595266</v>
      </c>
      <c r="Z7" s="21">
        <v>-47.88965361888021</v>
      </c>
      <c r="AA7" s="22">
        <v>1242995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425754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425754</v>
      </c>
      <c r="Y11" s="20">
        <v>-425754</v>
      </c>
      <c r="Z11" s="21">
        <v>-100</v>
      </c>
      <c r="AA11" s="22">
        <v>425754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-6061253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-72621</v>
      </c>
      <c r="Q14" s="20">
        <v>-118750</v>
      </c>
      <c r="R14" s="20">
        <v>-191371</v>
      </c>
      <c r="S14" s="20">
        <v>-133799</v>
      </c>
      <c r="T14" s="20">
        <v>-131320</v>
      </c>
      <c r="U14" s="20"/>
      <c r="V14" s="20">
        <v>-265119</v>
      </c>
      <c r="W14" s="20">
        <v>-456490</v>
      </c>
      <c r="X14" s="20">
        <v>-6061253</v>
      </c>
      <c r="Y14" s="20">
        <v>5604763</v>
      </c>
      <c r="Z14" s="21">
        <v>-92.468718926598186</v>
      </c>
      <c r="AA14" s="22">
        <v>-6061253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-4392504</v>
      </c>
      <c r="G17" s="28">
        <f t="shared" si="0"/>
        <v>10739</v>
      </c>
      <c r="H17" s="28">
        <f t="shared" si="0"/>
        <v>120181</v>
      </c>
      <c r="I17" s="28">
        <f t="shared" si="0"/>
        <v>28202</v>
      </c>
      <c r="J17" s="28">
        <f t="shared" si="0"/>
        <v>159122</v>
      </c>
      <c r="K17" s="28">
        <f t="shared" si="0"/>
        <v>88929</v>
      </c>
      <c r="L17" s="28">
        <f t="shared" si="0"/>
        <v>66465</v>
      </c>
      <c r="M17" s="28">
        <f t="shared" si="0"/>
        <v>30516</v>
      </c>
      <c r="N17" s="28">
        <f t="shared" si="0"/>
        <v>185910</v>
      </c>
      <c r="O17" s="28">
        <f t="shared" si="0"/>
        <v>81774</v>
      </c>
      <c r="P17" s="28">
        <f t="shared" si="0"/>
        <v>-21390</v>
      </c>
      <c r="Q17" s="28">
        <f t="shared" si="0"/>
        <v>-90858</v>
      </c>
      <c r="R17" s="28">
        <f t="shared" si="0"/>
        <v>-30474</v>
      </c>
      <c r="S17" s="28">
        <f t="shared" si="0"/>
        <v>-40637</v>
      </c>
      <c r="T17" s="28">
        <f t="shared" si="0"/>
        <v>-82682</v>
      </c>
      <c r="U17" s="28">
        <f t="shared" si="0"/>
        <v>0</v>
      </c>
      <c r="V17" s="28">
        <f t="shared" si="0"/>
        <v>-123319</v>
      </c>
      <c r="W17" s="28">
        <f t="shared" si="0"/>
        <v>191239</v>
      </c>
      <c r="X17" s="28">
        <f t="shared" si="0"/>
        <v>-4392504</v>
      </c>
      <c r="Y17" s="28">
        <f t="shared" si="0"/>
        <v>4583743</v>
      </c>
      <c r="Z17" s="29">
        <f>+IF(X17&lt;&gt;0,+(Y17/X17)*100,0)</f>
        <v>-104.35375812975924</v>
      </c>
      <c r="AA17" s="30">
        <f>SUM(AA6:AA16)</f>
        <v>-4392504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-4392504</v>
      </c>
      <c r="G38" s="2">
        <f t="shared" si="3"/>
        <v>10739</v>
      </c>
      <c r="H38" s="2">
        <f t="shared" si="3"/>
        <v>120181</v>
      </c>
      <c r="I38" s="2">
        <f t="shared" si="3"/>
        <v>28202</v>
      </c>
      <c r="J38" s="2">
        <f t="shared" si="3"/>
        <v>159122</v>
      </c>
      <c r="K38" s="2">
        <f t="shared" si="3"/>
        <v>88929</v>
      </c>
      <c r="L38" s="2">
        <f t="shared" si="3"/>
        <v>66465</v>
      </c>
      <c r="M38" s="2">
        <f t="shared" si="3"/>
        <v>30516</v>
      </c>
      <c r="N38" s="2">
        <f t="shared" si="3"/>
        <v>185910</v>
      </c>
      <c r="O38" s="2">
        <f t="shared" si="3"/>
        <v>81774</v>
      </c>
      <c r="P38" s="2">
        <f t="shared" si="3"/>
        <v>-21390</v>
      </c>
      <c r="Q38" s="2">
        <f t="shared" si="3"/>
        <v>-90858</v>
      </c>
      <c r="R38" s="2">
        <f t="shared" si="3"/>
        <v>-30474</v>
      </c>
      <c r="S38" s="2">
        <f t="shared" si="3"/>
        <v>-40637</v>
      </c>
      <c r="T38" s="2">
        <f t="shared" si="3"/>
        <v>-82682</v>
      </c>
      <c r="U38" s="2">
        <f t="shared" si="3"/>
        <v>0</v>
      </c>
      <c r="V38" s="2">
        <f t="shared" si="3"/>
        <v>-123319</v>
      </c>
      <c r="W38" s="2">
        <f t="shared" si="3"/>
        <v>191239</v>
      </c>
      <c r="X38" s="2">
        <f t="shared" si="3"/>
        <v>-4392504</v>
      </c>
      <c r="Y38" s="2">
        <f t="shared" si="3"/>
        <v>4583743</v>
      </c>
      <c r="Z38" s="34">
        <f>+IF(X38&lt;&gt;0,+(Y38/X38)*100,0)</f>
        <v>-104.35375812975924</v>
      </c>
      <c r="AA38" s="35">
        <f>+AA17+AA27+AA36</f>
        <v>-4392504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10739</v>
      </c>
      <c r="I39" s="2">
        <f>+H40+I60</f>
        <v>130920</v>
      </c>
      <c r="J39" s="2">
        <f>+G39</f>
        <v>0</v>
      </c>
      <c r="K39" s="2">
        <f>+I40+K60</f>
        <v>159122</v>
      </c>
      <c r="L39" s="2">
        <f>+K40+L60</f>
        <v>248051</v>
      </c>
      <c r="M39" s="2">
        <f>+L40+M60</f>
        <v>314516</v>
      </c>
      <c r="N39" s="2">
        <f>+K39</f>
        <v>159122</v>
      </c>
      <c r="O39" s="2">
        <f>+M40+O60</f>
        <v>345032</v>
      </c>
      <c r="P39" s="2">
        <f>+O40+P60</f>
        <v>426806</v>
      </c>
      <c r="Q39" s="2">
        <f>+P40+Q60</f>
        <v>405416</v>
      </c>
      <c r="R39" s="2">
        <f>+O39</f>
        <v>345032</v>
      </c>
      <c r="S39" s="2">
        <f>+Q40+S60</f>
        <v>314558</v>
      </c>
      <c r="T39" s="2">
        <f>+S40+T60</f>
        <v>273921</v>
      </c>
      <c r="U39" s="2">
        <f>+T40+U60</f>
        <v>191239</v>
      </c>
      <c r="V39" s="2">
        <f>+S39</f>
        <v>314558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-4392504</v>
      </c>
      <c r="G40" s="45">
        <f t="shared" si="4"/>
        <v>10739</v>
      </c>
      <c r="H40" s="45">
        <f t="shared" si="4"/>
        <v>130920</v>
      </c>
      <c r="I40" s="45">
        <f t="shared" si="4"/>
        <v>159122</v>
      </c>
      <c r="J40" s="45">
        <f>+I40</f>
        <v>159122</v>
      </c>
      <c r="K40" s="45">
        <f t="shared" si="4"/>
        <v>248051</v>
      </c>
      <c r="L40" s="45">
        <f t="shared" si="4"/>
        <v>314516</v>
      </c>
      <c r="M40" s="45">
        <f t="shared" si="4"/>
        <v>345032</v>
      </c>
      <c r="N40" s="45">
        <f>+M40</f>
        <v>345032</v>
      </c>
      <c r="O40" s="45">
        <f t="shared" si="4"/>
        <v>426806</v>
      </c>
      <c r="P40" s="45">
        <f t="shared" si="4"/>
        <v>405416</v>
      </c>
      <c r="Q40" s="45">
        <f t="shared" si="4"/>
        <v>314558</v>
      </c>
      <c r="R40" s="45">
        <f>+Q40</f>
        <v>314558</v>
      </c>
      <c r="S40" s="45">
        <f t="shared" si="4"/>
        <v>273921</v>
      </c>
      <c r="T40" s="45">
        <f t="shared" si="4"/>
        <v>191239</v>
      </c>
      <c r="U40" s="45">
        <f t="shared" si="4"/>
        <v>191239</v>
      </c>
      <c r="V40" s="45">
        <f>+U40</f>
        <v>191239</v>
      </c>
      <c r="W40" s="45">
        <f>+V40</f>
        <v>191239</v>
      </c>
      <c r="X40" s="45">
        <f t="shared" si="4"/>
        <v>-4392504</v>
      </c>
      <c r="Y40" s="45">
        <f t="shared" si="4"/>
        <v>4583743</v>
      </c>
      <c r="Z40" s="46">
        <f>+IF(X40&lt;&gt;0,+(Y40/X40)*100,0)</f>
        <v>-104.35375812975924</v>
      </c>
      <c r="AA40" s="47">
        <f t="shared" si="4"/>
        <v>-4392504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-1724721</v>
      </c>
      <c r="F14" s="20">
        <v>-1724721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-1724721</v>
      </c>
      <c r="Y14" s="20">
        <v>1724721</v>
      </c>
      <c r="Z14" s="21">
        <v>-100</v>
      </c>
      <c r="AA14" s="22">
        <v>-1724721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-1724721</v>
      </c>
      <c r="F17" s="28">
        <f t="shared" si="0"/>
        <v>-1724721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-1724721</v>
      </c>
      <c r="Y17" s="28">
        <f t="shared" si="0"/>
        <v>1724721</v>
      </c>
      <c r="Z17" s="29">
        <f>+IF(X17&lt;&gt;0,+(Y17/X17)*100,0)</f>
        <v>-100</v>
      </c>
      <c r="AA17" s="30">
        <f>SUM(AA6:AA16)</f>
        <v>-1724721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-1400000</v>
      </c>
      <c r="Y26" s="20">
        <v>1400000</v>
      </c>
      <c r="Z26" s="21">
        <v>-100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-1400000</v>
      </c>
      <c r="Y27" s="28">
        <f t="shared" si="1"/>
        <v>1400000</v>
      </c>
      <c r="Z27" s="29">
        <f>+IF(X27&lt;&gt;0,+(Y27/X27)*100,0)</f>
        <v>-100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-1724721</v>
      </c>
      <c r="F38" s="2">
        <f t="shared" si="3"/>
        <v>-3124721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-3124721</v>
      </c>
      <c r="Y38" s="2">
        <f t="shared" si="3"/>
        <v>3124721</v>
      </c>
      <c r="Z38" s="34">
        <f>+IF(X38&lt;&gt;0,+(Y38/X38)*100,0)</f>
        <v>-100</v>
      </c>
      <c r="AA38" s="35">
        <f>+AA17+AA27+AA36</f>
        <v>-3124721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-1724721</v>
      </c>
      <c r="F40" s="45">
        <f t="shared" si="4"/>
        <v>-3124721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-3124721</v>
      </c>
      <c r="Y40" s="45">
        <f t="shared" si="4"/>
        <v>3124721</v>
      </c>
      <c r="Z40" s="46">
        <f>+IF(X40&lt;&gt;0,+(Y40/X40)*100,0)</f>
        <v>-100</v>
      </c>
      <c r="AA40" s="47">
        <f t="shared" si="4"/>
        <v>-3124721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5580000</v>
      </c>
      <c r="F7" s="20">
        <v>5580000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5580000</v>
      </c>
      <c r="Y7" s="20">
        <v>-5580000</v>
      </c>
      <c r="Z7" s="21">
        <v>-100</v>
      </c>
      <c r="AA7" s="22">
        <v>5580000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-6751295</v>
      </c>
      <c r="F14" s="20">
        <v>-6876256</v>
      </c>
      <c r="G14" s="20">
        <v>-15700</v>
      </c>
      <c r="H14" s="20"/>
      <c r="I14" s="20">
        <v>-5600</v>
      </c>
      <c r="J14" s="20">
        <v>-21300</v>
      </c>
      <c r="K14" s="20">
        <v>-4500</v>
      </c>
      <c r="L14" s="20">
        <v>-6800</v>
      </c>
      <c r="M14" s="20">
        <v>-12300</v>
      </c>
      <c r="N14" s="20">
        <v>-23600</v>
      </c>
      <c r="O14" s="20">
        <v>-21100</v>
      </c>
      <c r="P14" s="20"/>
      <c r="Q14" s="20"/>
      <c r="R14" s="20">
        <v>-21100</v>
      </c>
      <c r="S14" s="20"/>
      <c r="T14" s="20">
        <v>-18000</v>
      </c>
      <c r="U14" s="20">
        <v>-5200</v>
      </c>
      <c r="V14" s="20">
        <v>-23200</v>
      </c>
      <c r="W14" s="20">
        <v>-89200</v>
      </c>
      <c r="X14" s="20">
        <v>-6876256</v>
      </c>
      <c r="Y14" s="20">
        <v>6787056</v>
      </c>
      <c r="Z14" s="21">
        <v>-98.702782444399972</v>
      </c>
      <c r="AA14" s="22">
        <v>-6876256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-1171295</v>
      </c>
      <c r="F17" s="28">
        <f t="shared" si="0"/>
        <v>-1296256</v>
      </c>
      <c r="G17" s="28">
        <f t="shared" si="0"/>
        <v>-15700</v>
      </c>
      <c r="H17" s="28">
        <f t="shared" si="0"/>
        <v>0</v>
      </c>
      <c r="I17" s="28">
        <f t="shared" si="0"/>
        <v>-5600</v>
      </c>
      <c r="J17" s="28">
        <f t="shared" si="0"/>
        <v>-21300</v>
      </c>
      <c r="K17" s="28">
        <f t="shared" si="0"/>
        <v>-4500</v>
      </c>
      <c r="L17" s="28">
        <f t="shared" si="0"/>
        <v>-6800</v>
      </c>
      <c r="M17" s="28">
        <f t="shared" si="0"/>
        <v>-12300</v>
      </c>
      <c r="N17" s="28">
        <f t="shared" si="0"/>
        <v>-23600</v>
      </c>
      <c r="O17" s="28">
        <f t="shared" si="0"/>
        <v>-21100</v>
      </c>
      <c r="P17" s="28">
        <f t="shared" si="0"/>
        <v>0</v>
      </c>
      <c r="Q17" s="28">
        <f t="shared" si="0"/>
        <v>0</v>
      </c>
      <c r="R17" s="28">
        <f t="shared" si="0"/>
        <v>-21100</v>
      </c>
      <c r="S17" s="28">
        <f t="shared" si="0"/>
        <v>0</v>
      </c>
      <c r="T17" s="28">
        <f t="shared" si="0"/>
        <v>-18000</v>
      </c>
      <c r="U17" s="28">
        <f t="shared" si="0"/>
        <v>-5200</v>
      </c>
      <c r="V17" s="28">
        <f t="shared" si="0"/>
        <v>-23200</v>
      </c>
      <c r="W17" s="28">
        <f t="shared" si="0"/>
        <v>-89200</v>
      </c>
      <c r="X17" s="28">
        <f t="shared" si="0"/>
        <v>-1296256</v>
      </c>
      <c r="Y17" s="28">
        <f t="shared" si="0"/>
        <v>1207056</v>
      </c>
      <c r="Z17" s="29">
        <f>+IF(X17&lt;&gt;0,+(Y17/X17)*100,0)</f>
        <v>-93.118643230966725</v>
      </c>
      <c r="AA17" s="30">
        <f>SUM(AA6:AA16)</f>
        <v>-1296256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-1171295</v>
      </c>
      <c r="F38" s="2">
        <f t="shared" si="3"/>
        <v>-1296256</v>
      </c>
      <c r="G38" s="2">
        <f t="shared" si="3"/>
        <v>-15700</v>
      </c>
      <c r="H38" s="2">
        <f t="shared" si="3"/>
        <v>0</v>
      </c>
      <c r="I38" s="2">
        <f t="shared" si="3"/>
        <v>-5600</v>
      </c>
      <c r="J38" s="2">
        <f t="shared" si="3"/>
        <v>-21300</v>
      </c>
      <c r="K38" s="2">
        <f t="shared" si="3"/>
        <v>-4500</v>
      </c>
      <c r="L38" s="2">
        <f t="shared" si="3"/>
        <v>-6800</v>
      </c>
      <c r="M38" s="2">
        <f t="shared" si="3"/>
        <v>-12300</v>
      </c>
      <c r="N38" s="2">
        <f t="shared" si="3"/>
        <v>-23600</v>
      </c>
      <c r="O38" s="2">
        <f t="shared" si="3"/>
        <v>-21100</v>
      </c>
      <c r="P38" s="2">
        <f t="shared" si="3"/>
        <v>0</v>
      </c>
      <c r="Q38" s="2">
        <f t="shared" si="3"/>
        <v>0</v>
      </c>
      <c r="R38" s="2">
        <f t="shared" si="3"/>
        <v>-21100</v>
      </c>
      <c r="S38" s="2">
        <f t="shared" si="3"/>
        <v>0</v>
      </c>
      <c r="T38" s="2">
        <f t="shared" si="3"/>
        <v>-18000</v>
      </c>
      <c r="U38" s="2">
        <f t="shared" si="3"/>
        <v>-5200</v>
      </c>
      <c r="V38" s="2">
        <f t="shared" si="3"/>
        <v>-23200</v>
      </c>
      <c r="W38" s="2">
        <f t="shared" si="3"/>
        <v>-89200</v>
      </c>
      <c r="X38" s="2">
        <f t="shared" si="3"/>
        <v>-1296256</v>
      </c>
      <c r="Y38" s="2">
        <f t="shared" si="3"/>
        <v>1207056</v>
      </c>
      <c r="Z38" s="34">
        <f>+IF(X38&lt;&gt;0,+(Y38/X38)*100,0)</f>
        <v>-93.118643230966725</v>
      </c>
      <c r="AA38" s="35">
        <f>+AA17+AA27+AA36</f>
        <v>-1296256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-15700</v>
      </c>
      <c r="I39" s="2">
        <f>+H40+I60</f>
        <v>-15700</v>
      </c>
      <c r="J39" s="2">
        <f>+G39</f>
        <v>0</v>
      </c>
      <c r="K39" s="2">
        <f>+I40+K60</f>
        <v>-21300</v>
      </c>
      <c r="L39" s="2">
        <f>+K40+L60</f>
        <v>-25800</v>
      </c>
      <c r="M39" s="2">
        <f>+L40+M60</f>
        <v>-32600</v>
      </c>
      <c r="N39" s="2">
        <f>+K39</f>
        <v>-21300</v>
      </c>
      <c r="O39" s="2">
        <f>+M40+O60</f>
        <v>-44900</v>
      </c>
      <c r="P39" s="2">
        <f>+O40+P60</f>
        <v>-66000</v>
      </c>
      <c r="Q39" s="2">
        <f>+P40+Q60</f>
        <v>-66000</v>
      </c>
      <c r="R39" s="2">
        <f>+O39</f>
        <v>-44900</v>
      </c>
      <c r="S39" s="2">
        <f>+Q40+S60</f>
        <v>-66000</v>
      </c>
      <c r="T39" s="2">
        <f>+S40+T60</f>
        <v>-66000</v>
      </c>
      <c r="U39" s="2">
        <f>+T40+U60</f>
        <v>-84000</v>
      </c>
      <c r="V39" s="2">
        <f>+S39</f>
        <v>-66000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-1171295</v>
      </c>
      <c r="F40" s="45">
        <f t="shared" si="4"/>
        <v>-1296256</v>
      </c>
      <c r="G40" s="45">
        <f t="shared" si="4"/>
        <v>-15700</v>
      </c>
      <c r="H40" s="45">
        <f t="shared" si="4"/>
        <v>-15700</v>
      </c>
      <c r="I40" s="45">
        <f t="shared" si="4"/>
        <v>-21300</v>
      </c>
      <c r="J40" s="45">
        <f>+I40</f>
        <v>-21300</v>
      </c>
      <c r="K40" s="45">
        <f t="shared" si="4"/>
        <v>-25800</v>
      </c>
      <c r="L40" s="45">
        <f t="shared" si="4"/>
        <v>-32600</v>
      </c>
      <c r="M40" s="45">
        <f t="shared" si="4"/>
        <v>-44900</v>
      </c>
      <c r="N40" s="45">
        <f>+M40</f>
        <v>-44900</v>
      </c>
      <c r="O40" s="45">
        <f t="shared" si="4"/>
        <v>-66000</v>
      </c>
      <c r="P40" s="45">
        <f t="shared" si="4"/>
        <v>-66000</v>
      </c>
      <c r="Q40" s="45">
        <f t="shared" si="4"/>
        <v>-66000</v>
      </c>
      <c r="R40" s="45">
        <f>+Q40</f>
        <v>-66000</v>
      </c>
      <c r="S40" s="45">
        <f t="shared" si="4"/>
        <v>-66000</v>
      </c>
      <c r="T40" s="45">
        <f t="shared" si="4"/>
        <v>-84000</v>
      </c>
      <c r="U40" s="45">
        <f t="shared" si="4"/>
        <v>-89200</v>
      </c>
      <c r="V40" s="45">
        <f>+U40</f>
        <v>-89200</v>
      </c>
      <c r="W40" s="45">
        <f>+V40</f>
        <v>-89200</v>
      </c>
      <c r="X40" s="45">
        <f t="shared" si="4"/>
        <v>-1296256</v>
      </c>
      <c r="Y40" s="45">
        <f t="shared" si="4"/>
        <v>1207056</v>
      </c>
      <c r="Z40" s="46">
        <f>+IF(X40&lt;&gt;0,+(Y40/X40)*100,0)</f>
        <v>-93.118643230966725</v>
      </c>
      <c r="AA40" s="47">
        <f t="shared" si="4"/>
        <v>-1296256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8843660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8843660</v>
      </c>
      <c r="Y7" s="20">
        <v>-8843660</v>
      </c>
      <c r="Z7" s="21">
        <v>-100</v>
      </c>
      <c r="AA7" s="22">
        <v>8843660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-6260896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-6260896</v>
      </c>
      <c r="Y14" s="20">
        <v>6260896</v>
      </c>
      <c r="Z14" s="21">
        <v>-100</v>
      </c>
      <c r="AA14" s="22">
        <v>-6260896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2582764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2582764</v>
      </c>
      <c r="Y17" s="28">
        <f t="shared" si="0"/>
        <v>-2582764</v>
      </c>
      <c r="Z17" s="29">
        <f>+IF(X17&lt;&gt;0,+(Y17/X17)*100,0)</f>
        <v>-100</v>
      </c>
      <c r="AA17" s="30">
        <f>SUM(AA6:AA16)</f>
        <v>2582764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2582764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2582764</v>
      </c>
      <c r="Y38" s="2">
        <f t="shared" si="3"/>
        <v>-2582764</v>
      </c>
      <c r="Z38" s="34">
        <f>+IF(X38&lt;&gt;0,+(Y38/X38)*100,0)</f>
        <v>-100</v>
      </c>
      <c r="AA38" s="35">
        <f>+AA17+AA27+AA36</f>
        <v>2582764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2582764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2582764</v>
      </c>
      <c r="Y40" s="45">
        <f t="shared" si="4"/>
        <v>-2582764</v>
      </c>
      <c r="Z40" s="46">
        <f>+IF(X40&lt;&gt;0,+(Y40/X40)*100,0)</f>
        <v>-100</v>
      </c>
      <c r="AA40" s="47">
        <f t="shared" si="4"/>
        <v>2582764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1423952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33830</v>
      </c>
      <c r="R7" s="20">
        <v>33830</v>
      </c>
      <c r="S7" s="20">
        <v>97641</v>
      </c>
      <c r="T7" s="20">
        <v>87574</v>
      </c>
      <c r="U7" s="20">
        <v>139254</v>
      </c>
      <c r="V7" s="20">
        <v>324469</v>
      </c>
      <c r="W7" s="20">
        <v>358299</v>
      </c>
      <c r="X7" s="20">
        <v>1423952</v>
      </c>
      <c r="Y7" s="20">
        <v>-1065653</v>
      </c>
      <c r="Z7" s="21">
        <v>-74.837705203546193</v>
      </c>
      <c r="AA7" s="22">
        <v>1423952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1600000</v>
      </c>
      <c r="Y8" s="20">
        <v>-1600000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-4124695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-4124695</v>
      </c>
      <c r="Y14" s="20">
        <v>4124695</v>
      </c>
      <c r="Z14" s="21">
        <v>-100</v>
      </c>
      <c r="AA14" s="22">
        <v>-4124695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-1100743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33830</v>
      </c>
      <c r="R17" s="28">
        <f t="shared" si="0"/>
        <v>33830</v>
      </c>
      <c r="S17" s="28">
        <f t="shared" si="0"/>
        <v>97641</v>
      </c>
      <c r="T17" s="28">
        <f t="shared" si="0"/>
        <v>87574</v>
      </c>
      <c r="U17" s="28">
        <f t="shared" si="0"/>
        <v>139254</v>
      </c>
      <c r="V17" s="28">
        <f t="shared" si="0"/>
        <v>324469</v>
      </c>
      <c r="W17" s="28">
        <f t="shared" si="0"/>
        <v>358299</v>
      </c>
      <c r="X17" s="28">
        <f t="shared" si="0"/>
        <v>-1100743</v>
      </c>
      <c r="Y17" s="28">
        <f t="shared" si="0"/>
        <v>1459042</v>
      </c>
      <c r="Z17" s="29">
        <f>+IF(X17&lt;&gt;0,+(Y17/X17)*100,0)</f>
        <v>-132.55064987921793</v>
      </c>
      <c r="AA17" s="30">
        <f>SUM(AA6:AA16)</f>
        <v>-1100743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-1100743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33830</v>
      </c>
      <c r="R38" s="2">
        <f t="shared" si="3"/>
        <v>33830</v>
      </c>
      <c r="S38" s="2">
        <f t="shared" si="3"/>
        <v>97641</v>
      </c>
      <c r="T38" s="2">
        <f t="shared" si="3"/>
        <v>87574</v>
      </c>
      <c r="U38" s="2">
        <f t="shared" si="3"/>
        <v>139254</v>
      </c>
      <c r="V38" s="2">
        <f t="shared" si="3"/>
        <v>324469</v>
      </c>
      <c r="W38" s="2">
        <f t="shared" si="3"/>
        <v>358299</v>
      </c>
      <c r="X38" s="2">
        <f t="shared" si="3"/>
        <v>-1100743</v>
      </c>
      <c r="Y38" s="2">
        <f t="shared" si="3"/>
        <v>1459042</v>
      </c>
      <c r="Z38" s="34">
        <f>+IF(X38&lt;&gt;0,+(Y38/X38)*100,0)</f>
        <v>-132.55064987921793</v>
      </c>
      <c r="AA38" s="35">
        <f>+AA17+AA27+AA36</f>
        <v>-1100743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33830</v>
      </c>
      <c r="T39" s="2">
        <f>+S40+T60</f>
        <v>131471</v>
      </c>
      <c r="U39" s="2">
        <f>+T40+U60</f>
        <v>219045</v>
      </c>
      <c r="V39" s="2">
        <f>+S39</f>
        <v>33830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-1100743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33830</v>
      </c>
      <c r="R40" s="45">
        <f>+Q40</f>
        <v>33830</v>
      </c>
      <c r="S40" s="45">
        <f t="shared" si="4"/>
        <v>131471</v>
      </c>
      <c r="T40" s="45">
        <f t="shared" si="4"/>
        <v>219045</v>
      </c>
      <c r="U40" s="45">
        <f t="shared" si="4"/>
        <v>358299</v>
      </c>
      <c r="V40" s="45">
        <f>+U40</f>
        <v>358299</v>
      </c>
      <c r="W40" s="45">
        <f>+V40</f>
        <v>358299</v>
      </c>
      <c r="X40" s="45">
        <f t="shared" si="4"/>
        <v>-1100743</v>
      </c>
      <c r="Y40" s="45">
        <f t="shared" si="4"/>
        <v>1459042</v>
      </c>
      <c r="Z40" s="46">
        <f>+IF(X40&lt;&gt;0,+(Y40/X40)*100,0)</f>
        <v>-132.55064987921793</v>
      </c>
      <c r="AA40" s="47">
        <f t="shared" si="4"/>
        <v>-1100743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</v>
      </c>
      <c r="F14" s="20">
        <v>-15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</v>
      </c>
      <c r="Y14" s="20">
        <v>15</v>
      </c>
      <c r="Z14" s="21">
        <v>-100</v>
      </c>
      <c r="AA14" s="22">
        <v>-15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</v>
      </c>
      <c r="F17" s="28">
        <f t="shared" si="0"/>
        <v>-15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</v>
      </c>
      <c r="Y17" s="28">
        <f t="shared" si="0"/>
        <v>15</v>
      </c>
      <c r="Z17" s="29">
        <f>+IF(X17&lt;&gt;0,+(Y17/X17)*100,0)</f>
        <v>-100</v>
      </c>
      <c r="AA17" s="30">
        <f>SUM(AA6:AA16)</f>
        <v>-15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</v>
      </c>
      <c r="F38" s="2">
        <f t="shared" si="3"/>
        <v>-15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</v>
      </c>
      <c r="Y38" s="2">
        <f t="shared" si="3"/>
        <v>15</v>
      </c>
      <c r="Z38" s="34">
        <f>+IF(X38&lt;&gt;0,+(Y38/X38)*100,0)</f>
        <v>-100</v>
      </c>
      <c r="AA38" s="35">
        <f>+AA17+AA27+AA36</f>
        <v>-15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</v>
      </c>
      <c r="F40" s="45">
        <f t="shared" si="4"/>
        <v>-15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</v>
      </c>
      <c r="Y40" s="45">
        <f t="shared" si="4"/>
        <v>15</v>
      </c>
      <c r="Z40" s="46">
        <f>+IF(X40&lt;&gt;0,+(Y40/X40)*100,0)</f>
        <v>-100</v>
      </c>
      <c r="AA40" s="47">
        <f t="shared" si="4"/>
        <v>-15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25311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346170</v>
      </c>
      <c r="Y8" s="20">
        <v>-346170</v>
      </c>
      <c r="Z8" s="21">
        <v>-100</v>
      </c>
      <c r="AA8" s="22">
        <v>346170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2002162</v>
      </c>
      <c r="D14" s="18"/>
      <c r="E14" s="19">
        <v>2638081</v>
      </c>
      <c r="F14" s="20">
        <v>2638081</v>
      </c>
      <c r="G14" s="20">
        <v>197432</v>
      </c>
      <c r="H14" s="20">
        <v>338554</v>
      </c>
      <c r="I14" s="20"/>
      <c r="J14" s="20">
        <v>535986</v>
      </c>
      <c r="K14" s="20">
        <v>116209</v>
      </c>
      <c r="L14" s="20">
        <v>123665</v>
      </c>
      <c r="M14" s="20">
        <v>159984</v>
      </c>
      <c r="N14" s="20">
        <v>399858</v>
      </c>
      <c r="O14" s="20">
        <v>112478</v>
      </c>
      <c r="P14" s="20">
        <v>112415</v>
      </c>
      <c r="Q14" s="20"/>
      <c r="R14" s="20">
        <v>224893</v>
      </c>
      <c r="S14" s="20">
        <v>114124</v>
      </c>
      <c r="T14" s="20">
        <v>244518</v>
      </c>
      <c r="U14" s="20"/>
      <c r="V14" s="20">
        <v>358642</v>
      </c>
      <c r="W14" s="20">
        <v>1519379</v>
      </c>
      <c r="X14" s="20">
        <v>2638081</v>
      </c>
      <c r="Y14" s="20">
        <v>-1118702</v>
      </c>
      <c r="Z14" s="21">
        <v>-42.405900349534377</v>
      </c>
      <c r="AA14" s="22">
        <v>2638081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2431118</v>
      </c>
      <c r="D17" s="26">
        <f>SUM(D6:D16)</f>
        <v>0</v>
      </c>
      <c r="E17" s="27">
        <f t="shared" si="0"/>
        <v>2984251</v>
      </c>
      <c r="F17" s="28">
        <f t="shared" si="0"/>
        <v>2984251</v>
      </c>
      <c r="G17" s="28">
        <f t="shared" si="0"/>
        <v>197432</v>
      </c>
      <c r="H17" s="28">
        <f t="shared" si="0"/>
        <v>338554</v>
      </c>
      <c r="I17" s="28">
        <f t="shared" si="0"/>
        <v>0</v>
      </c>
      <c r="J17" s="28">
        <f t="shared" si="0"/>
        <v>535986</v>
      </c>
      <c r="K17" s="28">
        <f t="shared" si="0"/>
        <v>116209</v>
      </c>
      <c r="L17" s="28">
        <f t="shared" si="0"/>
        <v>123665</v>
      </c>
      <c r="M17" s="28">
        <f t="shared" si="0"/>
        <v>159984</v>
      </c>
      <c r="N17" s="28">
        <f t="shared" si="0"/>
        <v>399858</v>
      </c>
      <c r="O17" s="28">
        <f t="shared" si="0"/>
        <v>112478</v>
      </c>
      <c r="P17" s="28">
        <f t="shared" si="0"/>
        <v>112415</v>
      </c>
      <c r="Q17" s="28">
        <f t="shared" si="0"/>
        <v>0</v>
      </c>
      <c r="R17" s="28">
        <f t="shared" si="0"/>
        <v>224893</v>
      </c>
      <c r="S17" s="28">
        <f t="shared" si="0"/>
        <v>114124</v>
      </c>
      <c r="T17" s="28">
        <f t="shared" si="0"/>
        <v>244518</v>
      </c>
      <c r="U17" s="28">
        <f t="shared" si="0"/>
        <v>0</v>
      </c>
      <c r="V17" s="28">
        <f t="shared" si="0"/>
        <v>358642</v>
      </c>
      <c r="W17" s="28">
        <f t="shared" si="0"/>
        <v>1519379</v>
      </c>
      <c r="X17" s="28">
        <f t="shared" si="0"/>
        <v>2984251</v>
      </c>
      <c r="Y17" s="28">
        <f t="shared" si="0"/>
        <v>-1464872</v>
      </c>
      <c r="Z17" s="29">
        <f>+IF(X17&lt;&gt;0,+(Y17/X17)*100,0)</f>
        <v>-49.086755772218893</v>
      </c>
      <c r="AA17" s="30">
        <f>SUM(AA6:AA16)</f>
        <v>2984251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-13116591</v>
      </c>
      <c r="D26" s="18"/>
      <c r="E26" s="19"/>
      <c r="F26" s="20"/>
      <c r="G26" s="20"/>
      <c r="H26" s="20">
        <v>-472892</v>
      </c>
      <c r="I26" s="20"/>
      <c r="J26" s="20">
        <v>-472892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-472892</v>
      </c>
      <c r="X26" s="20"/>
      <c r="Y26" s="20">
        <v>-472892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-13116591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-472892</v>
      </c>
      <c r="I27" s="28">
        <f t="shared" si="1"/>
        <v>0</v>
      </c>
      <c r="J27" s="28">
        <f t="shared" si="1"/>
        <v>-472892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-472892</v>
      </c>
      <c r="X27" s="28">
        <f t="shared" si="1"/>
        <v>0</v>
      </c>
      <c r="Y27" s="28">
        <f t="shared" si="1"/>
        <v>-472892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-10685473</v>
      </c>
      <c r="D38" s="32">
        <f>+D17+D27+D36</f>
        <v>0</v>
      </c>
      <c r="E38" s="33">
        <f t="shared" si="3"/>
        <v>2984251</v>
      </c>
      <c r="F38" s="2">
        <f t="shared" si="3"/>
        <v>2984251</v>
      </c>
      <c r="G38" s="2">
        <f t="shared" si="3"/>
        <v>197432</v>
      </c>
      <c r="H38" s="2">
        <f t="shared" si="3"/>
        <v>-134338</v>
      </c>
      <c r="I38" s="2">
        <f t="shared" si="3"/>
        <v>0</v>
      </c>
      <c r="J38" s="2">
        <f t="shared" si="3"/>
        <v>63094</v>
      </c>
      <c r="K38" s="2">
        <f t="shared" si="3"/>
        <v>116209</v>
      </c>
      <c r="L38" s="2">
        <f t="shared" si="3"/>
        <v>123665</v>
      </c>
      <c r="M38" s="2">
        <f t="shared" si="3"/>
        <v>159984</v>
      </c>
      <c r="N38" s="2">
        <f t="shared" si="3"/>
        <v>399858</v>
      </c>
      <c r="O38" s="2">
        <f t="shared" si="3"/>
        <v>112478</v>
      </c>
      <c r="P38" s="2">
        <f t="shared" si="3"/>
        <v>112415</v>
      </c>
      <c r="Q38" s="2">
        <f t="shared" si="3"/>
        <v>0</v>
      </c>
      <c r="R38" s="2">
        <f t="shared" si="3"/>
        <v>224893</v>
      </c>
      <c r="S38" s="2">
        <f t="shared" si="3"/>
        <v>114124</v>
      </c>
      <c r="T38" s="2">
        <f t="shared" si="3"/>
        <v>244518</v>
      </c>
      <c r="U38" s="2">
        <f t="shared" si="3"/>
        <v>0</v>
      </c>
      <c r="V38" s="2">
        <f t="shared" si="3"/>
        <v>358642</v>
      </c>
      <c r="W38" s="2">
        <f t="shared" si="3"/>
        <v>1046487</v>
      </c>
      <c r="X38" s="2">
        <f t="shared" si="3"/>
        <v>2984251</v>
      </c>
      <c r="Y38" s="2">
        <f t="shared" si="3"/>
        <v>-1937764</v>
      </c>
      <c r="Z38" s="34">
        <f>+IF(X38&lt;&gt;0,+(Y38/X38)*100,0)</f>
        <v>-64.933009991451797</v>
      </c>
      <c r="AA38" s="35">
        <f>+AA17+AA27+AA36</f>
        <v>2984251</v>
      </c>
    </row>
    <row r="39" spans="1:27" x14ac:dyDescent="0.25">
      <c r="A39" s="23" t="s">
        <v>60</v>
      </c>
      <c r="B39" s="17"/>
      <c r="C39" s="32">
        <v>9788860</v>
      </c>
      <c r="D39" s="32"/>
      <c r="E39" s="33"/>
      <c r="F39" s="2"/>
      <c r="G39" s="2"/>
      <c r="H39" s="2">
        <f>+G40+H60</f>
        <v>197432</v>
      </c>
      <c r="I39" s="2">
        <f>+H40+I60</f>
        <v>63094</v>
      </c>
      <c r="J39" s="2">
        <f>+G39</f>
        <v>0</v>
      </c>
      <c r="K39" s="2">
        <f>+I40+K60</f>
        <v>63094</v>
      </c>
      <c r="L39" s="2">
        <f>+K40+L60</f>
        <v>-3115921</v>
      </c>
      <c r="M39" s="2">
        <f>+L40+M60</f>
        <v>-2992256</v>
      </c>
      <c r="N39" s="2">
        <f>+K39</f>
        <v>63094</v>
      </c>
      <c r="O39" s="2">
        <f>+M40+O60</f>
        <v>-2832272</v>
      </c>
      <c r="P39" s="2">
        <f>+O40+P60</f>
        <v>-2719794</v>
      </c>
      <c r="Q39" s="2">
        <f>+P40+Q60</f>
        <v>-2607379</v>
      </c>
      <c r="R39" s="2">
        <f>+O39</f>
        <v>-2832272</v>
      </c>
      <c r="S39" s="2">
        <f>+Q40+S60</f>
        <v>-2607379</v>
      </c>
      <c r="T39" s="2">
        <f>+S40+T60</f>
        <v>-2493255</v>
      </c>
      <c r="U39" s="2">
        <f>+T40+U60</f>
        <v>-2248737</v>
      </c>
      <c r="V39" s="2">
        <f>+S39</f>
        <v>-2607379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-896613</v>
      </c>
      <c r="D40" s="43">
        <f t="shared" ref="D40:AA40" si="4">+D38+D39</f>
        <v>0</v>
      </c>
      <c r="E40" s="44">
        <f t="shared" si="4"/>
        <v>2984251</v>
      </c>
      <c r="F40" s="45">
        <f t="shared" si="4"/>
        <v>2984251</v>
      </c>
      <c r="G40" s="45">
        <f t="shared" si="4"/>
        <v>197432</v>
      </c>
      <c r="H40" s="45">
        <f t="shared" si="4"/>
        <v>63094</v>
      </c>
      <c r="I40" s="45">
        <f t="shared" si="4"/>
        <v>63094</v>
      </c>
      <c r="J40" s="45">
        <f>+I40</f>
        <v>63094</v>
      </c>
      <c r="K40" s="45">
        <f t="shared" si="4"/>
        <v>179303</v>
      </c>
      <c r="L40" s="45">
        <f t="shared" si="4"/>
        <v>-2992256</v>
      </c>
      <c r="M40" s="45">
        <f t="shared" si="4"/>
        <v>-2832272</v>
      </c>
      <c r="N40" s="45">
        <f>+M40</f>
        <v>-2832272</v>
      </c>
      <c r="O40" s="45">
        <f t="shared" si="4"/>
        <v>-2719794</v>
      </c>
      <c r="P40" s="45">
        <f t="shared" si="4"/>
        <v>-2607379</v>
      </c>
      <c r="Q40" s="45">
        <f t="shared" si="4"/>
        <v>-2607379</v>
      </c>
      <c r="R40" s="45">
        <f>+Q40</f>
        <v>-2607379</v>
      </c>
      <c r="S40" s="45">
        <f t="shared" si="4"/>
        <v>-2493255</v>
      </c>
      <c r="T40" s="45">
        <f t="shared" si="4"/>
        <v>-2248737</v>
      </c>
      <c r="U40" s="45">
        <f t="shared" si="4"/>
        <v>-2248737</v>
      </c>
      <c r="V40" s="45">
        <f>+U40</f>
        <v>-2248737</v>
      </c>
      <c r="W40" s="45">
        <f>+V40</f>
        <v>-2248737</v>
      </c>
      <c r="X40" s="45">
        <f t="shared" si="4"/>
        <v>2984251</v>
      </c>
      <c r="Y40" s="45">
        <f t="shared" si="4"/>
        <v>-1937764</v>
      </c>
      <c r="Z40" s="46">
        <f>+IF(X40&lt;&gt;0,+(Y40/X40)*100,0)</f>
        <v>-64.933009991451797</v>
      </c>
      <c r="AA40" s="47">
        <f t="shared" si="4"/>
        <v>2984251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-3295224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-7661917</v>
      </c>
      <c r="D14" s="18"/>
      <c r="E14" s="19">
        <v>-5174140</v>
      </c>
      <c r="F14" s="20">
        <v>-5174145</v>
      </c>
      <c r="G14" s="20">
        <v>-1075587</v>
      </c>
      <c r="H14" s="20">
        <v>-1378032</v>
      </c>
      <c r="I14" s="20">
        <v>-1160986</v>
      </c>
      <c r="J14" s="20">
        <v>-3614605</v>
      </c>
      <c r="K14" s="20">
        <v>-1083182</v>
      </c>
      <c r="L14" s="20">
        <v>-1093095</v>
      </c>
      <c r="M14" s="20">
        <v>-1270170</v>
      </c>
      <c r="N14" s="20">
        <v>-3446447</v>
      </c>
      <c r="O14" s="20">
        <v>-1166876</v>
      </c>
      <c r="P14" s="20">
        <v>-862662</v>
      </c>
      <c r="Q14" s="20">
        <v>-1089331</v>
      </c>
      <c r="R14" s="20">
        <v>-3118869</v>
      </c>
      <c r="S14" s="20">
        <v>-1219612</v>
      </c>
      <c r="T14" s="20">
        <v>-1183161</v>
      </c>
      <c r="U14" s="20">
        <v>-1415401</v>
      </c>
      <c r="V14" s="20">
        <v>-3818174</v>
      </c>
      <c r="W14" s="20">
        <v>-13998095</v>
      </c>
      <c r="X14" s="20">
        <v>-5174145</v>
      </c>
      <c r="Y14" s="20">
        <v>-8823950</v>
      </c>
      <c r="Z14" s="21">
        <v>170.53928716725179</v>
      </c>
      <c r="AA14" s="22">
        <v>-5174145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-7661917</v>
      </c>
      <c r="D17" s="26">
        <f>SUM(D6:D16)</f>
        <v>0</v>
      </c>
      <c r="E17" s="27">
        <f t="shared" si="0"/>
        <v>-5174140</v>
      </c>
      <c r="F17" s="28">
        <f t="shared" si="0"/>
        <v>-5174145</v>
      </c>
      <c r="G17" s="28">
        <f t="shared" si="0"/>
        <v>-1075587</v>
      </c>
      <c r="H17" s="28">
        <f t="shared" si="0"/>
        <v>-1378032</v>
      </c>
      <c r="I17" s="28">
        <f t="shared" si="0"/>
        <v>-1160986</v>
      </c>
      <c r="J17" s="28">
        <f t="shared" si="0"/>
        <v>-3614605</v>
      </c>
      <c r="K17" s="28">
        <f t="shared" si="0"/>
        <v>-1083182</v>
      </c>
      <c r="L17" s="28">
        <f t="shared" si="0"/>
        <v>-1093095</v>
      </c>
      <c r="M17" s="28">
        <f t="shared" si="0"/>
        <v>-1270170</v>
      </c>
      <c r="N17" s="28">
        <f t="shared" si="0"/>
        <v>-3446447</v>
      </c>
      <c r="O17" s="28">
        <f t="shared" si="0"/>
        <v>-1166876</v>
      </c>
      <c r="P17" s="28">
        <f t="shared" si="0"/>
        <v>-862662</v>
      </c>
      <c r="Q17" s="28">
        <f t="shared" si="0"/>
        <v>-1089331</v>
      </c>
      <c r="R17" s="28">
        <f t="shared" si="0"/>
        <v>-3118869</v>
      </c>
      <c r="S17" s="28">
        <f t="shared" si="0"/>
        <v>-1219612</v>
      </c>
      <c r="T17" s="28">
        <f t="shared" si="0"/>
        <v>-1183161</v>
      </c>
      <c r="U17" s="28">
        <f t="shared" si="0"/>
        <v>-1415401</v>
      </c>
      <c r="V17" s="28">
        <f t="shared" si="0"/>
        <v>-3818174</v>
      </c>
      <c r="W17" s="28">
        <f t="shared" si="0"/>
        <v>-13998095</v>
      </c>
      <c r="X17" s="28">
        <f t="shared" si="0"/>
        <v>-5174145</v>
      </c>
      <c r="Y17" s="28">
        <f t="shared" si="0"/>
        <v>-8823950</v>
      </c>
      <c r="Z17" s="29">
        <f>+IF(X17&lt;&gt;0,+(Y17/X17)*100,0)</f>
        <v>170.53928716725179</v>
      </c>
      <c r="AA17" s="30">
        <f>SUM(AA6:AA16)</f>
        <v>-5174145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-7661917</v>
      </c>
      <c r="D38" s="32">
        <f>+D17+D27+D36</f>
        <v>0</v>
      </c>
      <c r="E38" s="33">
        <f t="shared" si="3"/>
        <v>-5174140</v>
      </c>
      <c r="F38" s="2">
        <f t="shared" si="3"/>
        <v>-5174145</v>
      </c>
      <c r="G38" s="2">
        <f t="shared" si="3"/>
        <v>-1075587</v>
      </c>
      <c r="H38" s="2">
        <f t="shared" si="3"/>
        <v>-1378032</v>
      </c>
      <c r="I38" s="2">
        <f t="shared" si="3"/>
        <v>-1160986</v>
      </c>
      <c r="J38" s="2">
        <f t="shared" si="3"/>
        <v>-3614605</v>
      </c>
      <c r="K38" s="2">
        <f t="shared" si="3"/>
        <v>-1083182</v>
      </c>
      <c r="L38" s="2">
        <f t="shared" si="3"/>
        <v>-1093095</v>
      </c>
      <c r="M38" s="2">
        <f t="shared" si="3"/>
        <v>-1270170</v>
      </c>
      <c r="N38" s="2">
        <f t="shared" si="3"/>
        <v>-3446447</v>
      </c>
      <c r="O38" s="2">
        <f t="shared" si="3"/>
        <v>-1166876</v>
      </c>
      <c r="P38" s="2">
        <f t="shared" si="3"/>
        <v>-862662</v>
      </c>
      <c r="Q38" s="2">
        <f t="shared" si="3"/>
        <v>-1089331</v>
      </c>
      <c r="R38" s="2">
        <f t="shared" si="3"/>
        <v>-3118869</v>
      </c>
      <c r="S38" s="2">
        <f t="shared" si="3"/>
        <v>-1219612</v>
      </c>
      <c r="T38" s="2">
        <f t="shared" si="3"/>
        <v>-1183161</v>
      </c>
      <c r="U38" s="2">
        <f t="shared" si="3"/>
        <v>-1415401</v>
      </c>
      <c r="V38" s="2">
        <f t="shared" si="3"/>
        <v>-3818174</v>
      </c>
      <c r="W38" s="2">
        <f t="shared" si="3"/>
        <v>-13998095</v>
      </c>
      <c r="X38" s="2">
        <f t="shared" si="3"/>
        <v>-5174145</v>
      </c>
      <c r="Y38" s="2">
        <f t="shared" si="3"/>
        <v>-8823950</v>
      </c>
      <c r="Z38" s="34">
        <f>+IF(X38&lt;&gt;0,+(Y38/X38)*100,0)</f>
        <v>170.53928716725179</v>
      </c>
      <c r="AA38" s="35">
        <f>+AA17+AA27+AA36</f>
        <v>-5174145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-1075587</v>
      </c>
      <c r="I39" s="2">
        <f>+H40+I60</f>
        <v>-2453619</v>
      </c>
      <c r="J39" s="2">
        <f>+G39</f>
        <v>0</v>
      </c>
      <c r="K39" s="2">
        <f>+I40+K60</f>
        <v>-3614605</v>
      </c>
      <c r="L39" s="2">
        <f>+K40+L60</f>
        <v>-4697787</v>
      </c>
      <c r="M39" s="2">
        <f>+L40+M60</f>
        <v>-5790882</v>
      </c>
      <c r="N39" s="2">
        <f>+K39</f>
        <v>-3614605</v>
      </c>
      <c r="O39" s="2">
        <f>+M40+O60</f>
        <v>-7061052</v>
      </c>
      <c r="P39" s="2">
        <f>+O40+P60</f>
        <v>-8227928</v>
      </c>
      <c r="Q39" s="2">
        <f>+P40+Q60</f>
        <v>-9090590</v>
      </c>
      <c r="R39" s="2">
        <f>+O39</f>
        <v>-7061052</v>
      </c>
      <c r="S39" s="2">
        <f>+Q40+S60</f>
        <v>-10179921</v>
      </c>
      <c r="T39" s="2">
        <f>+S40+T60</f>
        <v>-11399533</v>
      </c>
      <c r="U39" s="2">
        <f>+T40+U60</f>
        <v>-12582694</v>
      </c>
      <c r="V39" s="2">
        <f>+S39</f>
        <v>-10179921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-7661917</v>
      </c>
      <c r="D40" s="43">
        <f t="shared" ref="D40:AA40" si="4">+D38+D39</f>
        <v>0</v>
      </c>
      <c r="E40" s="44">
        <f t="shared" si="4"/>
        <v>-5174140</v>
      </c>
      <c r="F40" s="45">
        <f t="shared" si="4"/>
        <v>-5174145</v>
      </c>
      <c r="G40" s="45">
        <f t="shared" si="4"/>
        <v>-1075587</v>
      </c>
      <c r="H40" s="45">
        <f t="shared" si="4"/>
        <v>-2453619</v>
      </c>
      <c r="I40" s="45">
        <f t="shared" si="4"/>
        <v>-3614605</v>
      </c>
      <c r="J40" s="45">
        <f>+I40</f>
        <v>-3614605</v>
      </c>
      <c r="K40" s="45">
        <f t="shared" si="4"/>
        <v>-4697787</v>
      </c>
      <c r="L40" s="45">
        <f t="shared" si="4"/>
        <v>-5790882</v>
      </c>
      <c r="M40" s="45">
        <f t="shared" si="4"/>
        <v>-7061052</v>
      </c>
      <c r="N40" s="45">
        <f>+M40</f>
        <v>-7061052</v>
      </c>
      <c r="O40" s="45">
        <f t="shared" si="4"/>
        <v>-8227928</v>
      </c>
      <c r="P40" s="45">
        <f t="shared" si="4"/>
        <v>-9090590</v>
      </c>
      <c r="Q40" s="45">
        <f t="shared" si="4"/>
        <v>-10179921</v>
      </c>
      <c r="R40" s="45">
        <f>+Q40</f>
        <v>-10179921</v>
      </c>
      <c r="S40" s="45">
        <f t="shared" si="4"/>
        <v>-11399533</v>
      </c>
      <c r="T40" s="45">
        <f t="shared" si="4"/>
        <v>-12582694</v>
      </c>
      <c r="U40" s="45">
        <f t="shared" si="4"/>
        <v>-13998095</v>
      </c>
      <c r="V40" s="45">
        <f>+U40</f>
        <v>-13998095</v>
      </c>
      <c r="W40" s="45">
        <f>+V40</f>
        <v>-13998095</v>
      </c>
      <c r="X40" s="45">
        <f t="shared" si="4"/>
        <v>-5174145</v>
      </c>
      <c r="Y40" s="45">
        <f t="shared" si="4"/>
        <v>-8823950</v>
      </c>
      <c r="Z40" s="46">
        <f>+IF(X40&lt;&gt;0,+(Y40/X40)*100,0)</f>
        <v>170.53928716725179</v>
      </c>
      <c r="AA40" s="47">
        <f t="shared" si="4"/>
        <v>-5174145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592381</v>
      </c>
      <c r="D7" s="18">
        <v>274269</v>
      </c>
      <c r="E7" s="19">
        <v>10628213</v>
      </c>
      <c r="F7" s="20">
        <v>10628213</v>
      </c>
      <c r="G7" s="20"/>
      <c r="H7" s="20">
        <v>47790</v>
      </c>
      <c r="I7" s="20">
        <v>630018</v>
      </c>
      <c r="J7" s="20">
        <v>677808</v>
      </c>
      <c r="K7" s="20">
        <v>557245</v>
      </c>
      <c r="L7" s="20">
        <v>557203</v>
      </c>
      <c r="M7" s="20">
        <v>191042</v>
      </c>
      <c r="N7" s="20">
        <v>1305490</v>
      </c>
      <c r="O7" s="20">
        <v>441066</v>
      </c>
      <c r="P7" s="20">
        <v>810978</v>
      </c>
      <c r="Q7" s="20">
        <v>609265</v>
      </c>
      <c r="R7" s="20">
        <v>1861309</v>
      </c>
      <c r="S7" s="20">
        <v>274269</v>
      </c>
      <c r="T7" s="20">
        <v>115878</v>
      </c>
      <c r="U7" s="20">
        <v>173379</v>
      </c>
      <c r="V7" s="20">
        <v>563526</v>
      </c>
      <c r="W7" s="20">
        <v>4408133</v>
      </c>
      <c r="X7" s="20">
        <v>10628208</v>
      </c>
      <c r="Y7" s="20">
        <v>-6220075</v>
      </c>
      <c r="Z7" s="21">
        <v>-58.5242121719861</v>
      </c>
      <c r="AA7" s="22">
        <v>10628213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3637088</v>
      </c>
      <c r="F9" s="20">
        <v>3637088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3637092</v>
      </c>
      <c r="Y9" s="20">
        <v>-3637092</v>
      </c>
      <c r="Z9" s="21">
        <v>-100</v>
      </c>
      <c r="AA9" s="22">
        <v>3637088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-7509804</v>
      </c>
      <c r="F14" s="20">
        <v>-7537391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-7537416</v>
      </c>
      <c r="Y14" s="20">
        <v>7537416</v>
      </c>
      <c r="Z14" s="21">
        <v>-100</v>
      </c>
      <c r="AA14" s="22">
        <v>-7537391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592381</v>
      </c>
      <c r="D17" s="26">
        <f>SUM(D6:D16)</f>
        <v>274269</v>
      </c>
      <c r="E17" s="27">
        <f t="shared" si="0"/>
        <v>6755497</v>
      </c>
      <c r="F17" s="28">
        <f t="shared" si="0"/>
        <v>6727910</v>
      </c>
      <c r="G17" s="28">
        <f t="shared" si="0"/>
        <v>0</v>
      </c>
      <c r="H17" s="28">
        <f t="shared" si="0"/>
        <v>47790</v>
      </c>
      <c r="I17" s="28">
        <f t="shared" si="0"/>
        <v>630018</v>
      </c>
      <c r="J17" s="28">
        <f t="shared" si="0"/>
        <v>677808</v>
      </c>
      <c r="K17" s="28">
        <f t="shared" si="0"/>
        <v>557245</v>
      </c>
      <c r="L17" s="28">
        <f t="shared" si="0"/>
        <v>557203</v>
      </c>
      <c r="M17" s="28">
        <f t="shared" si="0"/>
        <v>191042</v>
      </c>
      <c r="N17" s="28">
        <f t="shared" si="0"/>
        <v>1305490</v>
      </c>
      <c r="O17" s="28">
        <f t="shared" si="0"/>
        <v>441066</v>
      </c>
      <c r="P17" s="28">
        <f t="shared" si="0"/>
        <v>810978</v>
      </c>
      <c r="Q17" s="28">
        <f t="shared" si="0"/>
        <v>609265</v>
      </c>
      <c r="R17" s="28">
        <f t="shared" si="0"/>
        <v>1861309</v>
      </c>
      <c r="S17" s="28">
        <f t="shared" si="0"/>
        <v>274269</v>
      </c>
      <c r="T17" s="28">
        <f t="shared" si="0"/>
        <v>115878</v>
      </c>
      <c r="U17" s="28">
        <f t="shared" si="0"/>
        <v>173379</v>
      </c>
      <c r="V17" s="28">
        <f t="shared" si="0"/>
        <v>563526</v>
      </c>
      <c r="W17" s="28">
        <f t="shared" si="0"/>
        <v>4408133</v>
      </c>
      <c r="X17" s="28">
        <f t="shared" si="0"/>
        <v>6727884</v>
      </c>
      <c r="Y17" s="28">
        <f t="shared" si="0"/>
        <v>-2319751</v>
      </c>
      <c r="Z17" s="29">
        <f>+IF(X17&lt;&gt;0,+(Y17/X17)*100,0)</f>
        <v>-34.479652146202284</v>
      </c>
      <c r="AA17" s="30">
        <f>SUM(AA6:AA16)</f>
        <v>6727910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592381</v>
      </c>
      <c r="D38" s="32">
        <f>+D17+D27+D36</f>
        <v>274269</v>
      </c>
      <c r="E38" s="33">
        <f t="shared" si="3"/>
        <v>6755497</v>
      </c>
      <c r="F38" s="2">
        <f t="shared" si="3"/>
        <v>6727910</v>
      </c>
      <c r="G38" s="2">
        <f t="shared" si="3"/>
        <v>0</v>
      </c>
      <c r="H38" s="2">
        <f t="shared" si="3"/>
        <v>47790</v>
      </c>
      <c r="I38" s="2">
        <f t="shared" si="3"/>
        <v>630018</v>
      </c>
      <c r="J38" s="2">
        <f t="shared" si="3"/>
        <v>677808</v>
      </c>
      <c r="K38" s="2">
        <f t="shared" si="3"/>
        <v>557245</v>
      </c>
      <c r="L38" s="2">
        <f t="shared" si="3"/>
        <v>557203</v>
      </c>
      <c r="M38" s="2">
        <f t="shared" si="3"/>
        <v>191042</v>
      </c>
      <c r="N38" s="2">
        <f t="shared" si="3"/>
        <v>1305490</v>
      </c>
      <c r="O38" s="2">
        <f t="shared" si="3"/>
        <v>441066</v>
      </c>
      <c r="P38" s="2">
        <f t="shared" si="3"/>
        <v>810978</v>
      </c>
      <c r="Q38" s="2">
        <f t="shared" si="3"/>
        <v>609265</v>
      </c>
      <c r="R38" s="2">
        <f t="shared" si="3"/>
        <v>1861309</v>
      </c>
      <c r="S38" s="2">
        <f t="shared" si="3"/>
        <v>274269</v>
      </c>
      <c r="T38" s="2">
        <f t="shared" si="3"/>
        <v>115878</v>
      </c>
      <c r="U38" s="2">
        <f t="shared" si="3"/>
        <v>173379</v>
      </c>
      <c r="V38" s="2">
        <f t="shared" si="3"/>
        <v>563526</v>
      </c>
      <c r="W38" s="2">
        <f t="shared" si="3"/>
        <v>4408133</v>
      </c>
      <c r="X38" s="2">
        <f t="shared" si="3"/>
        <v>6727884</v>
      </c>
      <c r="Y38" s="2">
        <f t="shared" si="3"/>
        <v>-2319751</v>
      </c>
      <c r="Z38" s="34">
        <f>+IF(X38&lt;&gt;0,+(Y38/X38)*100,0)</f>
        <v>-34.479652146202284</v>
      </c>
      <c r="AA38" s="35">
        <f>+AA17+AA27+AA36</f>
        <v>6727910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47790</v>
      </c>
      <c r="J39" s="2">
        <f>+G39</f>
        <v>0</v>
      </c>
      <c r="K39" s="2">
        <f>+I40+K60</f>
        <v>677808</v>
      </c>
      <c r="L39" s="2">
        <f>+K40+L60</f>
        <v>1235053</v>
      </c>
      <c r="M39" s="2">
        <f>+L40+M60</f>
        <v>1792256</v>
      </c>
      <c r="N39" s="2">
        <f>+K39</f>
        <v>677808</v>
      </c>
      <c r="O39" s="2">
        <f>+M40+O60</f>
        <v>1983298</v>
      </c>
      <c r="P39" s="2">
        <f>+O40+P60</f>
        <v>2424364</v>
      </c>
      <c r="Q39" s="2">
        <f>+P40+Q60</f>
        <v>3235342</v>
      </c>
      <c r="R39" s="2">
        <f>+O39</f>
        <v>1983298</v>
      </c>
      <c r="S39" s="2">
        <f>+Q40+S60</f>
        <v>3844607</v>
      </c>
      <c r="T39" s="2">
        <f>+S40+T60</f>
        <v>4118876</v>
      </c>
      <c r="U39" s="2">
        <f>+T40+U60</f>
        <v>4234754</v>
      </c>
      <c r="V39" s="2">
        <f>+S39</f>
        <v>3844607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592381</v>
      </c>
      <c r="D40" s="43">
        <f t="shared" ref="D40:AA40" si="4">+D38+D39</f>
        <v>274269</v>
      </c>
      <c r="E40" s="44">
        <f t="shared" si="4"/>
        <v>6755497</v>
      </c>
      <c r="F40" s="45">
        <f t="shared" si="4"/>
        <v>6727910</v>
      </c>
      <c r="G40" s="45">
        <f t="shared" si="4"/>
        <v>0</v>
      </c>
      <c r="H40" s="45">
        <f t="shared" si="4"/>
        <v>47790</v>
      </c>
      <c r="I40" s="45">
        <f t="shared" si="4"/>
        <v>677808</v>
      </c>
      <c r="J40" s="45">
        <f>+I40</f>
        <v>677808</v>
      </c>
      <c r="K40" s="45">
        <f t="shared" si="4"/>
        <v>1235053</v>
      </c>
      <c r="L40" s="45">
        <f t="shared" si="4"/>
        <v>1792256</v>
      </c>
      <c r="M40" s="45">
        <f t="shared" si="4"/>
        <v>1983298</v>
      </c>
      <c r="N40" s="45">
        <f>+M40</f>
        <v>1983298</v>
      </c>
      <c r="O40" s="45">
        <f t="shared" si="4"/>
        <v>2424364</v>
      </c>
      <c r="P40" s="45">
        <f t="shared" si="4"/>
        <v>3235342</v>
      </c>
      <c r="Q40" s="45">
        <f t="shared" si="4"/>
        <v>3844607</v>
      </c>
      <c r="R40" s="45">
        <f>+Q40</f>
        <v>3844607</v>
      </c>
      <c r="S40" s="45">
        <f t="shared" si="4"/>
        <v>4118876</v>
      </c>
      <c r="T40" s="45">
        <f t="shared" si="4"/>
        <v>4234754</v>
      </c>
      <c r="U40" s="45">
        <f t="shared" si="4"/>
        <v>4408133</v>
      </c>
      <c r="V40" s="45">
        <f>+U40</f>
        <v>4408133</v>
      </c>
      <c r="W40" s="45">
        <f>+V40</f>
        <v>4408133</v>
      </c>
      <c r="X40" s="45">
        <f t="shared" si="4"/>
        <v>6727884</v>
      </c>
      <c r="Y40" s="45">
        <f t="shared" si="4"/>
        <v>-2319751</v>
      </c>
      <c r="Z40" s="46">
        <f>+IF(X40&lt;&gt;0,+(Y40/X40)*100,0)</f>
        <v>-34.479652146202284</v>
      </c>
      <c r="AA40" s="47">
        <f t="shared" si="4"/>
        <v>6727910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36996499</v>
      </c>
      <c r="D7" s="18"/>
      <c r="E7" s="19">
        <v>43878447</v>
      </c>
      <c r="F7" s="20">
        <v>43878447</v>
      </c>
      <c r="G7" s="20">
        <v>3390881</v>
      </c>
      <c r="H7" s="20">
        <v>3444868</v>
      </c>
      <c r="I7" s="20">
        <v>2720693</v>
      </c>
      <c r="J7" s="20">
        <v>9556442</v>
      </c>
      <c r="K7" s="20">
        <v>3956848</v>
      </c>
      <c r="L7" s="20">
        <v>3556232</v>
      </c>
      <c r="M7" s="20">
        <v>3017607</v>
      </c>
      <c r="N7" s="20">
        <v>10530687</v>
      </c>
      <c r="O7" s="20">
        <v>3930925</v>
      </c>
      <c r="P7" s="20">
        <v>3533133</v>
      </c>
      <c r="Q7" s="20">
        <v>3764581</v>
      </c>
      <c r="R7" s="20">
        <v>11228639</v>
      </c>
      <c r="S7" s="20">
        <v>3033078</v>
      </c>
      <c r="T7" s="20">
        <v>3602662</v>
      </c>
      <c r="U7" s="20">
        <v>3468438</v>
      </c>
      <c r="V7" s="20">
        <v>10104178</v>
      </c>
      <c r="W7" s="20">
        <v>41419946</v>
      </c>
      <c r="X7" s="20">
        <v>43878447</v>
      </c>
      <c r="Y7" s="20">
        <v>-2458501</v>
      </c>
      <c r="Z7" s="21">
        <v>-5.6029808894558188</v>
      </c>
      <c r="AA7" s="22">
        <v>43878447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</v>
      </c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200000</v>
      </c>
      <c r="Y9" s="20">
        <v>-200000</v>
      </c>
      <c r="Z9" s="21">
        <v>-100</v>
      </c>
      <c r="AA9" s="22">
        <v>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-469690</v>
      </c>
      <c r="D14" s="18"/>
      <c r="E14" s="19">
        <v>-20002122</v>
      </c>
      <c r="F14" s="20">
        <v>-20002122</v>
      </c>
      <c r="G14" s="20">
        <v>-71533</v>
      </c>
      <c r="H14" s="20">
        <v>-72980</v>
      </c>
      <c r="I14" s="20">
        <v>-60859</v>
      </c>
      <c r="J14" s="20">
        <v>-205372</v>
      </c>
      <c r="K14" s="20">
        <v>-31098</v>
      </c>
      <c r="L14" s="20">
        <v>-123128</v>
      </c>
      <c r="M14" s="20">
        <v>-23800</v>
      </c>
      <c r="N14" s="20">
        <v>-178026</v>
      </c>
      <c r="O14" s="20">
        <v>-35054</v>
      </c>
      <c r="P14" s="20">
        <v>-42311</v>
      </c>
      <c r="Q14" s="20">
        <v>-11920</v>
      </c>
      <c r="R14" s="20">
        <v>-89285</v>
      </c>
      <c r="S14" s="20">
        <v>-54000</v>
      </c>
      <c r="T14" s="20">
        <v>-58873</v>
      </c>
      <c r="U14" s="20">
        <v>-27000</v>
      </c>
      <c r="V14" s="20">
        <v>-139873</v>
      </c>
      <c r="W14" s="20">
        <v>-612556</v>
      </c>
      <c r="X14" s="20">
        <v>-20002122</v>
      </c>
      <c r="Y14" s="20">
        <v>19389566</v>
      </c>
      <c r="Z14" s="21">
        <v>-96.937544926483298</v>
      </c>
      <c r="AA14" s="22">
        <v>-20002122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36526809</v>
      </c>
      <c r="D17" s="26">
        <f>SUM(D6:D16)</f>
        <v>0</v>
      </c>
      <c r="E17" s="27">
        <f t="shared" si="0"/>
        <v>24076325</v>
      </c>
      <c r="F17" s="28">
        <f t="shared" si="0"/>
        <v>24076325</v>
      </c>
      <c r="G17" s="28">
        <f t="shared" si="0"/>
        <v>3319348</v>
      </c>
      <c r="H17" s="28">
        <f t="shared" si="0"/>
        <v>3371888</v>
      </c>
      <c r="I17" s="28">
        <f t="shared" si="0"/>
        <v>2659834</v>
      </c>
      <c r="J17" s="28">
        <f t="shared" si="0"/>
        <v>9351070</v>
      </c>
      <c r="K17" s="28">
        <f t="shared" si="0"/>
        <v>3925750</v>
      </c>
      <c r="L17" s="28">
        <f t="shared" si="0"/>
        <v>3433104</v>
      </c>
      <c r="M17" s="28">
        <f t="shared" si="0"/>
        <v>2993807</v>
      </c>
      <c r="N17" s="28">
        <f t="shared" si="0"/>
        <v>10352661</v>
      </c>
      <c r="O17" s="28">
        <f t="shared" si="0"/>
        <v>3895871</v>
      </c>
      <c r="P17" s="28">
        <f t="shared" si="0"/>
        <v>3490822</v>
      </c>
      <c r="Q17" s="28">
        <f t="shared" si="0"/>
        <v>3752661</v>
      </c>
      <c r="R17" s="28">
        <f t="shared" si="0"/>
        <v>11139354</v>
      </c>
      <c r="S17" s="28">
        <f t="shared" si="0"/>
        <v>2979078</v>
      </c>
      <c r="T17" s="28">
        <f t="shared" si="0"/>
        <v>3543789</v>
      </c>
      <c r="U17" s="28">
        <f t="shared" si="0"/>
        <v>3441438</v>
      </c>
      <c r="V17" s="28">
        <f t="shared" si="0"/>
        <v>9964305</v>
      </c>
      <c r="W17" s="28">
        <f t="shared" si="0"/>
        <v>40807390</v>
      </c>
      <c r="X17" s="28">
        <f t="shared" si="0"/>
        <v>24076325</v>
      </c>
      <c r="Y17" s="28">
        <f t="shared" si="0"/>
        <v>16731065</v>
      </c>
      <c r="Z17" s="29">
        <f>+IF(X17&lt;&gt;0,+(Y17/X17)*100,0)</f>
        <v>69.491772519269446</v>
      </c>
      <c r="AA17" s="30">
        <f>SUM(AA6:AA16)</f>
        <v>24076325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-2040825</v>
      </c>
      <c r="D26" s="18"/>
      <c r="E26" s="19"/>
      <c r="F26" s="20"/>
      <c r="G26" s="20">
        <v>-1586191</v>
      </c>
      <c r="H26" s="20"/>
      <c r="I26" s="20"/>
      <c r="J26" s="20">
        <v>-1586191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-1586191</v>
      </c>
      <c r="X26" s="20"/>
      <c r="Y26" s="20">
        <v>-1586191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-2040825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-1586191</v>
      </c>
      <c r="H27" s="28">
        <f t="shared" si="1"/>
        <v>0</v>
      </c>
      <c r="I27" s="28">
        <f t="shared" si="1"/>
        <v>0</v>
      </c>
      <c r="J27" s="28">
        <f t="shared" si="1"/>
        <v>-1586191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-1586191</v>
      </c>
      <c r="X27" s="28">
        <f t="shared" si="1"/>
        <v>0</v>
      </c>
      <c r="Y27" s="28">
        <f t="shared" si="1"/>
        <v>-1586191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34485984</v>
      </c>
      <c r="D38" s="32">
        <f>+D17+D27+D36</f>
        <v>0</v>
      </c>
      <c r="E38" s="33">
        <f t="shared" si="3"/>
        <v>24076325</v>
      </c>
      <c r="F38" s="2">
        <f t="shared" si="3"/>
        <v>24076325</v>
      </c>
      <c r="G38" s="2">
        <f t="shared" si="3"/>
        <v>1733157</v>
      </c>
      <c r="H38" s="2">
        <f t="shared" si="3"/>
        <v>3371888</v>
      </c>
      <c r="I38" s="2">
        <f t="shared" si="3"/>
        <v>2659834</v>
      </c>
      <c r="J38" s="2">
        <f t="shared" si="3"/>
        <v>7764879</v>
      </c>
      <c r="K38" s="2">
        <f t="shared" si="3"/>
        <v>3925750</v>
      </c>
      <c r="L38" s="2">
        <f t="shared" si="3"/>
        <v>3433104</v>
      </c>
      <c r="M38" s="2">
        <f t="shared" si="3"/>
        <v>2993807</v>
      </c>
      <c r="N38" s="2">
        <f t="shared" si="3"/>
        <v>10352661</v>
      </c>
      <c r="O38" s="2">
        <f t="shared" si="3"/>
        <v>3895871</v>
      </c>
      <c r="P38" s="2">
        <f t="shared" si="3"/>
        <v>3490822</v>
      </c>
      <c r="Q38" s="2">
        <f t="shared" si="3"/>
        <v>3752661</v>
      </c>
      <c r="R38" s="2">
        <f t="shared" si="3"/>
        <v>11139354</v>
      </c>
      <c r="S38" s="2">
        <f t="shared" si="3"/>
        <v>2979078</v>
      </c>
      <c r="T38" s="2">
        <f t="shared" si="3"/>
        <v>3543789</v>
      </c>
      <c r="U38" s="2">
        <f t="shared" si="3"/>
        <v>3441438</v>
      </c>
      <c r="V38" s="2">
        <f t="shared" si="3"/>
        <v>9964305</v>
      </c>
      <c r="W38" s="2">
        <f t="shared" si="3"/>
        <v>39221199</v>
      </c>
      <c r="X38" s="2">
        <f t="shared" si="3"/>
        <v>24076325</v>
      </c>
      <c r="Y38" s="2">
        <f t="shared" si="3"/>
        <v>15144874</v>
      </c>
      <c r="Z38" s="34">
        <f>+IF(X38&lt;&gt;0,+(Y38/X38)*100,0)</f>
        <v>62.903595129240031</v>
      </c>
      <c r="AA38" s="35">
        <f>+AA17+AA27+AA36</f>
        <v>24076325</v>
      </c>
    </row>
    <row r="39" spans="1:27" x14ac:dyDescent="0.25">
      <c r="A39" s="23" t="s">
        <v>60</v>
      </c>
      <c r="B39" s="17"/>
      <c r="C39" s="32">
        <v>71632103</v>
      </c>
      <c r="D39" s="32"/>
      <c r="E39" s="33">
        <v>71632103</v>
      </c>
      <c r="F39" s="2">
        <v>105114048</v>
      </c>
      <c r="G39" s="2">
        <v>105114048</v>
      </c>
      <c r="H39" s="2">
        <f>+G40+H60</f>
        <v>106847205</v>
      </c>
      <c r="I39" s="2">
        <f>+H40+I60</f>
        <v>110219093</v>
      </c>
      <c r="J39" s="2">
        <f>+G39</f>
        <v>105114048</v>
      </c>
      <c r="K39" s="2">
        <f>+I40+K60</f>
        <v>112878927</v>
      </c>
      <c r="L39" s="2">
        <f>+K40+L60</f>
        <v>116804677</v>
      </c>
      <c r="M39" s="2">
        <f>+L40+M60</f>
        <v>120237781</v>
      </c>
      <c r="N39" s="2">
        <f>+K39</f>
        <v>112878927</v>
      </c>
      <c r="O39" s="2">
        <f>+M40+O60</f>
        <v>123231588</v>
      </c>
      <c r="P39" s="2">
        <f>+O40+P60</f>
        <v>127127459</v>
      </c>
      <c r="Q39" s="2">
        <f>+P40+Q60</f>
        <v>130618281</v>
      </c>
      <c r="R39" s="2">
        <f>+O39</f>
        <v>123231588</v>
      </c>
      <c r="S39" s="2">
        <f>+Q40+S60</f>
        <v>134370942</v>
      </c>
      <c r="T39" s="2">
        <f>+S40+T60</f>
        <v>137350020</v>
      </c>
      <c r="U39" s="2">
        <f>+T40+U60</f>
        <v>140893809</v>
      </c>
      <c r="V39" s="2">
        <f>+S39</f>
        <v>134370942</v>
      </c>
      <c r="W39" s="2">
        <f>+G39</f>
        <v>105114048</v>
      </c>
      <c r="X39" s="2">
        <v>105114048</v>
      </c>
      <c r="Y39" s="2">
        <f>+W39-X39</f>
        <v>0</v>
      </c>
      <c r="Z39" s="34">
        <f>+IF(X39&lt;&gt;0,+(Y39/X39)*100,0)</f>
        <v>0</v>
      </c>
      <c r="AA39" s="35">
        <v>105114048</v>
      </c>
    </row>
    <row r="40" spans="1:27" x14ac:dyDescent="0.25">
      <c r="A40" s="41" t="s">
        <v>62</v>
      </c>
      <c r="B40" s="42" t="s">
        <v>61</v>
      </c>
      <c r="C40" s="43">
        <f>+C38+C39</f>
        <v>106118087</v>
      </c>
      <c r="D40" s="43">
        <f t="shared" ref="D40:AA40" si="4">+D38+D39</f>
        <v>0</v>
      </c>
      <c r="E40" s="44">
        <f t="shared" si="4"/>
        <v>95708428</v>
      </c>
      <c r="F40" s="45">
        <f t="shared" si="4"/>
        <v>129190373</v>
      </c>
      <c r="G40" s="45">
        <f t="shared" si="4"/>
        <v>106847205</v>
      </c>
      <c r="H40" s="45">
        <f t="shared" si="4"/>
        <v>110219093</v>
      </c>
      <c r="I40" s="45">
        <f t="shared" si="4"/>
        <v>112878927</v>
      </c>
      <c r="J40" s="45">
        <f>+I40</f>
        <v>112878927</v>
      </c>
      <c r="K40" s="45">
        <f t="shared" si="4"/>
        <v>116804677</v>
      </c>
      <c r="L40" s="45">
        <f t="shared" si="4"/>
        <v>120237781</v>
      </c>
      <c r="M40" s="45">
        <f t="shared" si="4"/>
        <v>123231588</v>
      </c>
      <c r="N40" s="45">
        <f>+M40</f>
        <v>123231588</v>
      </c>
      <c r="O40" s="45">
        <f t="shared" si="4"/>
        <v>127127459</v>
      </c>
      <c r="P40" s="45">
        <f t="shared" si="4"/>
        <v>130618281</v>
      </c>
      <c r="Q40" s="45">
        <f t="shared" si="4"/>
        <v>134370942</v>
      </c>
      <c r="R40" s="45">
        <f>+Q40</f>
        <v>134370942</v>
      </c>
      <c r="S40" s="45">
        <f t="shared" si="4"/>
        <v>137350020</v>
      </c>
      <c r="T40" s="45">
        <f t="shared" si="4"/>
        <v>140893809</v>
      </c>
      <c r="U40" s="45">
        <f t="shared" si="4"/>
        <v>144335247</v>
      </c>
      <c r="V40" s="45">
        <f>+U40</f>
        <v>144335247</v>
      </c>
      <c r="W40" s="45">
        <f>+V40</f>
        <v>144335247</v>
      </c>
      <c r="X40" s="45">
        <f t="shared" si="4"/>
        <v>129190373</v>
      </c>
      <c r="Y40" s="45">
        <f t="shared" si="4"/>
        <v>15144874</v>
      </c>
      <c r="Z40" s="46">
        <f>+IF(X40&lt;&gt;0,+(Y40/X40)*100,0)</f>
        <v>11.722912201824821</v>
      </c>
      <c r="AA40" s="47">
        <f t="shared" si="4"/>
        <v>129190373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105114048</v>
      </c>
      <c r="J60">
        <v>105114048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7458814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7458814</v>
      </c>
      <c r="Y7" s="20">
        <v>-7458814</v>
      </c>
      <c r="Z7" s="21">
        <v>-100</v>
      </c>
      <c r="AA7" s="22">
        <v>7458814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-14973602</v>
      </c>
      <c r="D14" s="18"/>
      <c r="E14" s="19">
        <v>-11677943</v>
      </c>
      <c r="F14" s="20">
        <v>-12177688</v>
      </c>
      <c r="G14" s="20">
        <v>-1975231</v>
      </c>
      <c r="H14" s="20">
        <v>-1317620</v>
      </c>
      <c r="I14" s="20"/>
      <c r="J14" s="20">
        <v>-3292851</v>
      </c>
      <c r="K14" s="20">
        <v>-1215028</v>
      </c>
      <c r="L14" s="20">
        <v>-1047752</v>
      </c>
      <c r="M14" s="20">
        <v>-1607981</v>
      </c>
      <c r="N14" s="20">
        <v>-3870761</v>
      </c>
      <c r="O14" s="20">
        <v>-1433511</v>
      </c>
      <c r="P14" s="20">
        <v>-888770</v>
      </c>
      <c r="Q14" s="20">
        <v>-1170200</v>
      </c>
      <c r="R14" s="20">
        <v>-3492481</v>
      </c>
      <c r="S14" s="20">
        <v>-1271518</v>
      </c>
      <c r="T14" s="20">
        <v>-1374952</v>
      </c>
      <c r="U14" s="20">
        <v>-1373528</v>
      </c>
      <c r="V14" s="20">
        <v>-4019998</v>
      </c>
      <c r="W14" s="20">
        <v>-14676091</v>
      </c>
      <c r="X14" s="20">
        <v>-12177688</v>
      </c>
      <c r="Y14" s="20">
        <v>-2498403</v>
      </c>
      <c r="Z14" s="21">
        <v>20.516234280267319</v>
      </c>
      <c r="AA14" s="22">
        <v>-12177688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-14973602</v>
      </c>
      <c r="D17" s="26">
        <f>SUM(D6:D16)</f>
        <v>0</v>
      </c>
      <c r="E17" s="27">
        <f t="shared" si="0"/>
        <v>-11677943</v>
      </c>
      <c r="F17" s="28">
        <f t="shared" si="0"/>
        <v>-4718874</v>
      </c>
      <c r="G17" s="28">
        <f t="shared" si="0"/>
        <v>-1975231</v>
      </c>
      <c r="H17" s="28">
        <f t="shared" si="0"/>
        <v>-1317620</v>
      </c>
      <c r="I17" s="28">
        <f t="shared" si="0"/>
        <v>0</v>
      </c>
      <c r="J17" s="28">
        <f t="shared" si="0"/>
        <v>-3292851</v>
      </c>
      <c r="K17" s="28">
        <f t="shared" si="0"/>
        <v>-1215028</v>
      </c>
      <c r="L17" s="28">
        <f t="shared" si="0"/>
        <v>-1047752</v>
      </c>
      <c r="M17" s="28">
        <f t="shared" si="0"/>
        <v>-1607981</v>
      </c>
      <c r="N17" s="28">
        <f t="shared" si="0"/>
        <v>-3870761</v>
      </c>
      <c r="O17" s="28">
        <f t="shared" si="0"/>
        <v>-1433511</v>
      </c>
      <c r="P17" s="28">
        <f t="shared" si="0"/>
        <v>-888770</v>
      </c>
      <c r="Q17" s="28">
        <f t="shared" si="0"/>
        <v>-1170200</v>
      </c>
      <c r="R17" s="28">
        <f t="shared" si="0"/>
        <v>-3492481</v>
      </c>
      <c r="S17" s="28">
        <f t="shared" si="0"/>
        <v>-1271518</v>
      </c>
      <c r="T17" s="28">
        <f t="shared" si="0"/>
        <v>-1374952</v>
      </c>
      <c r="U17" s="28">
        <f t="shared" si="0"/>
        <v>-1373528</v>
      </c>
      <c r="V17" s="28">
        <f t="shared" si="0"/>
        <v>-4019998</v>
      </c>
      <c r="W17" s="28">
        <f t="shared" si="0"/>
        <v>-14676091</v>
      </c>
      <c r="X17" s="28">
        <f t="shared" si="0"/>
        <v>-4718874</v>
      </c>
      <c r="Y17" s="28">
        <f t="shared" si="0"/>
        <v>-9957217</v>
      </c>
      <c r="Z17" s="29">
        <f>+IF(X17&lt;&gt;0,+(Y17/X17)*100,0)</f>
        <v>211.00832529116059</v>
      </c>
      <c r="AA17" s="30">
        <f>SUM(AA6:AA16)</f>
        <v>-4718874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-14973602</v>
      </c>
      <c r="D38" s="32">
        <f>+D17+D27+D36</f>
        <v>0</v>
      </c>
      <c r="E38" s="33">
        <f t="shared" si="3"/>
        <v>-11677943</v>
      </c>
      <c r="F38" s="2">
        <f t="shared" si="3"/>
        <v>-4718874</v>
      </c>
      <c r="G38" s="2">
        <f t="shared" si="3"/>
        <v>-1975231</v>
      </c>
      <c r="H38" s="2">
        <f t="shared" si="3"/>
        <v>-1317620</v>
      </c>
      <c r="I38" s="2">
        <f t="shared" si="3"/>
        <v>0</v>
      </c>
      <c r="J38" s="2">
        <f t="shared" si="3"/>
        <v>-3292851</v>
      </c>
      <c r="K38" s="2">
        <f t="shared" si="3"/>
        <v>-1215028</v>
      </c>
      <c r="L38" s="2">
        <f t="shared" si="3"/>
        <v>-1047752</v>
      </c>
      <c r="M38" s="2">
        <f t="shared" si="3"/>
        <v>-1607981</v>
      </c>
      <c r="N38" s="2">
        <f t="shared" si="3"/>
        <v>-3870761</v>
      </c>
      <c r="O38" s="2">
        <f t="shared" si="3"/>
        <v>-1433511</v>
      </c>
      <c r="P38" s="2">
        <f t="shared" si="3"/>
        <v>-888770</v>
      </c>
      <c r="Q38" s="2">
        <f t="shared" si="3"/>
        <v>-1170200</v>
      </c>
      <c r="R38" s="2">
        <f t="shared" si="3"/>
        <v>-3492481</v>
      </c>
      <c r="S38" s="2">
        <f t="shared" si="3"/>
        <v>-1271518</v>
      </c>
      <c r="T38" s="2">
        <f t="shared" si="3"/>
        <v>-1374952</v>
      </c>
      <c r="U38" s="2">
        <f t="shared" si="3"/>
        <v>-1373528</v>
      </c>
      <c r="V38" s="2">
        <f t="shared" si="3"/>
        <v>-4019998</v>
      </c>
      <c r="W38" s="2">
        <f t="shared" si="3"/>
        <v>-14676091</v>
      </c>
      <c r="X38" s="2">
        <f t="shared" si="3"/>
        <v>-4718874</v>
      </c>
      <c r="Y38" s="2">
        <f t="shared" si="3"/>
        <v>-9957217</v>
      </c>
      <c r="Z38" s="34">
        <f>+IF(X38&lt;&gt;0,+(Y38/X38)*100,0)</f>
        <v>211.00832529116059</v>
      </c>
      <c r="AA38" s="35">
        <f>+AA17+AA27+AA36</f>
        <v>-4718874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-1975231</v>
      </c>
      <c r="I39" s="2">
        <f>+H40+I60</f>
        <v>-3292851</v>
      </c>
      <c r="J39" s="2">
        <f>+G39</f>
        <v>0</v>
      </c>
      <c r="K39" s="2">
        <f>+I40+K60</f>
        <v>-3292851</v>
      </c>
      <c r="L39" s="2">
        <f>+K40+L60</f>
        <v>-4507879</v>
      </c>
      <c r="M39" s="2">
        <f>+L40+M60</f>
        <v>-5555631</v>
      </c>
      <c r="N39" s="2">
        <f>+K39</f>
        <v>-3292851</v>
      </c>
      <c r="O39" s="2">
        <f>+M40+O60</f>
        <v>-7163612</v>
      </c>
      <c r="P39" s="2">
        <f>+O40+P60</f>
        <v>-8597123</v>
      </c>
      <c r="Q39" s="2">
        <f>+P40+Q60</f>
        <v>-9485893</v>
      </c>
      <c r="R39" s="2">
        <f>+O39</f>
        <v>-7163612</v>
      </c>
      <c r="S39" s="2">
        <f>+Q40+S60</f>
        <v>-10656093</v>
      </c>
      <c r="T39" s="2">
        <f>+S40+T60</f>
        <v>-11927611</v>
      </c>
      <c r="U39" s="2">
        <f>+T40+U60</f>
        <v>-13302563</v>
      </c>
      <c r="V39" s="2">
        <f>+S39</f>
        <v>-10656093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-14973602</v>
      </c>
      <c r="D40" s="43">
        <f t="shared" ref="D40:AA40" si="4">+D38+D39</f>
        <v>0</v>
      </c>
      <c r="E40" s="44">
        <f t="shared" si="4"/>
        <v>-11677943</v>
      </c>
      <c r="F40" s="45">
        <f t="shared" si="4"/>
        <v>-4718874</v>
      </c>
      <c r="G40" s="45">
        <f t="shared" si="4"/>
        <v>-1975231</v>
      </c>
      <c r="H40" s="45">
        <f t="shared" si="4"/>
        <v>-3292851</v>
      </c>
      <c r="I40" s="45">
        <f t="shared" si="4"/>
        <v>-3292851</v>
      </c>
      <c r="J40" s="45">
        <f>+I40</f>
        <v>-3292851</v>
      </c>
      <c r="K40" s="45">
        <f t="shared" si="4"/>
        <v>-4507879</v>
      </c>
      <c r="L40" s="45">
        <f t="shared" si="4"/>
        <v>-5555631</v>
      </c>
      <c r="M40" s="45">
        <f t="shared" si="4"/>
        <v>-7163612</v>
      </c>
      <c r="N40" s="45">
        <f>+M40</f>
        <v>-7163612</v>
      </c>
      <c r="O40" s="45">
        <f t="shared" si="4"/>
        <v>-8597123</v>
      </c>
      <c r="P40" s="45">
        <f t="shared" si="4"/>
        <v>-9485893</v>
      </c>
      <c r="Q40" s="45">
        <f t="shared" si="4"/>
        <v>-10656093</v>
      </c>
      <c r="R40" s="45">
        <f>+Q40</f>
        <v>-10656093</v>
      </c>
      <c r="S40" s="45">
        <f t="shared" si="4"/>
        <v>-11927611</v>
      </c>
      <c r="T40" s="45">
        <f t="shared" si="4"/>
        <v>-13302563</v>
      </c>
      <c r="U40" s="45">
        <f t="shared" si="4"/>
        <v>-14676091</v>
      </c>
      <c r="V40" s="45">
        <f>+U40</f>
        <v>-14676091</v>
      </c>
      <c r="W40" s="45">
        <f>+V40</f>
        <v>-14676091</v>
      </c>
      <c r="X40" s="45">
        <f t="shared" si="4"/>
        <v>-4718874</v>
      </c>
      <c r="Y40" s="45">
        <f t="shared" si="4"/>
        <v>-9957217</v>
      </c>
      <c r="Z40" s="46">
        <f>+IF(X40&lt;&gt;0,+(Y40/X40)*100,0)</f>
        <v>211.00832529116059</v>
      </c>
      <c r="AA40" s="47">
        <f t="shared" si="4"/>
        <v>-4718874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3310281</v>
      </c>
      <c r="D7" s="18"/>
      <c r="E7" s="19">
        <v>13525176</v>
      </c>
      <c r="F7" s="20">
        <v>13525176</v>
      </c>
      <c r="G7" s="20">
        <v>304686</v>
      </c>
      <c r="H7" s="20">
        <v>274340</v>
      </c>
      <c r="I7" s="20">
        <v>219978</v>
      </c>
      <c r="J7" s="20">
        <v>799004</v>
      </c>
      <c r="K7" s="20">
        <v>497876</v>
      </c>
      <c r="L7" s="20">
        <v>271652</v>
      </c>
      <c r="M7" s="20">
        <v>271784</v>
      </c>
      <c r="N7" s="20">
        <v>1041312</v>
      </c>
      <c r="O7" s="20">
        <v>257731</v>
      </c>
      <c r="P7" s="20">
        <v>264418</v>
      </c>
      <c r="Q7" s="20">
        <v>353682</v>
      </c>
      <c r="R7" s="20">
        <v>875831</v>
      </c>
      <c r="S7" s="20">
        <v>234341</v>
      </c>
      <c r="T7" s="20">
        <v>274546</v>
      </c>
      <c r="U7" s="20">
        <v>269840</v>
      </c>
      <c r="V7" s="20">
        <v>778727</v>
      </c>
      <c r="W7" s="20">
        <v>3494874</v>
      </c>
      <c r="X7" s="20">
        <v>13525176</v>
      </c>
      <c r="Y7" s="20">
        <v>-10030302</v>
      </c>
      <c r="Z7" s="21">
        <v>-74.160232739300397</v>
      </c>
      <c r="AA7" s="22">
        <v>13525176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5349150</v>
      </c>
      <c r="F11" s="20">
        <v>5349150</v>
      </c>
      <c r="G11" s="20">
        <v>765</v>
      </c>
      <c r="H11" s="20">
        <v>-86</v>
      </c>
      <c r="I11" s="20">
        <v>261</v>
      </c>
      <c r="J11" s="20">
        <v>940</v>
      </c>
      <c r="K11" s="20">
        <v>3346</v>
      </c>
      <c r="L11" s="20">
        <v>20499</v>
      </c>
      <c r="M11" s="20">
        <v>13044</v>
      </c>
      <c r="N11" s="20">
        <v>36889</v>
      </c>
      <c r="O11" s="20">
        <v>13160</v>
      </c>
      <c r="P11" s="20">
        <v>10193</v>
      </c>
      <c r="Q11" s="20">
        <v>25818</v>
      </c>
      <c r="R11" s="20">
        <v>49171</v>
      </c>
      <c r="S11" s="20">
        <v>19698</v>
      </c>
      <c r="T11" s="20">
        <v>18457</v>
      </c>
      <c r="U11" s="20">
        <v>14294</v>
      </c>
      <c r="V11" s="20">
        <v>52449</v>
      </c>
      <c r="W11" s="20">
        <v>139449</v>
      </c>
      <c r="X11" s="20">
        <v>5349150</v>
      </c>
      <c r="Y11" s="20">
        <v>-5209701</v>
      </c>
      <c r="Z11" s="21">
        <v>-97.393062449174167</v>
      </c>
      <c r="AA11" s="22">
        <v>5349150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-12302919</v>
      </c>
      <c r="D14" s="18"/>
      <c r="E14" s="19">
        <v>-28717327</v>
      </c>
      <c r="F14" s="20">
        <v>-28717327</v>
      </c>
      <c r="G14" s="20">
        <v>-1223189</v>
      </c>
      <c r="H14" s="20">
        <v>-1404818</v>
      </c>
      <c r="I14" s="20">
        <v>-764</v>
      </c>
      <c r="J14" s="20">
        <v>-2628771</v>
      </c>
      <c r="K14" s="20">
        <v>-49015</v>
      </c>
      <c r="L14" s="20">
        <v>-630450</v>
      </c>
      <c r="M14" s="20">
        <v>-508852</v>
      </c>
      <c r="N14" s="20">
        <v>-1188317</v>
      </c>
      <c r="O14" s="20">
        <v>-136210</v>
      </c>
      <c r="P14" s="20"/>
      <c r="Q14" s="20">
        <v>-3165</v>
      </c>
      <c r="R14" s="20">
        <v>-139375</v>
      </c>
      <c r="S14" s="20"/>
      <c r="T14" s="20">
        <v>-5238</v>
      </c>
      <c r="U14" s="20">
        <v>-943852</v>
      </c>
      <c r="V14" s="20">
        <v>-949090</v>
      </c>
      <c r="W14" s="20">
        <v>-4905553</v>
      </c>
      <c r="X14" s="20">
        <v>-28717327</v>
      </c>
      <c r="Y14" s="20">
        <v>23811774</v>
      </c>
      <c r="Z14" s="21">
        <v>-82.917793846203026</v>
      </c>
      <c r="AA14" s="22">
        <v>-28717327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-8992638</v>
      </c>
      <c r="D17" s="26">
        <f>SUM(D6:D16)</f>
        <v>0</v>
      </c>
      <c r="E17" s="27">
        <f t="shared" si="0"/>
        <v>-9843001</v>
      </c>
      <c r="F17" s="28">
        <f t="shared" si="0"/>
        <v>-9843001</v>
      </c>
      <c r="G17" s="28">
        <f t="shared" si="0"/>
        <v>-917738</v>
      </c>
      <c r="H17" s="28">
        <f t="shared" si="0"/>
        <v>-1130564</v>
      </c>
      <c r="I17" s="28">
        <f t="shared" si="0"/>
        <v>219475</v>
      </c>
      <c r="J17" s="28">
        <f t="shared" si="0"/>
        <v>-1828827</v>
      </c>
      <c r="K17" s="28">
        <f t="shared" si="0"/>
        <v>452207</v>
      </c>
      <c r="L17" s="28">
        <f t="shared" si="0"/>
        <v>-338299</v>
      </c>
      <c r="M17" s="28">
        <f t="shared" si="0"/>
        <v>-224024</v>
      </c>
      <c r="N17" s="28">
        <f t="shared" si="0"/>
        <v>-110116</v>
      </c>
      <c r="O17" s="28">
        <f t="shared" si="0"/>
        <v>134681</v>
      </c>
      <c r="P17" s="28">
        <f t="shared" si="0"/>
        <v>274611</v>
      </c>
      <c r="Q17" s="28">
        <f t="shared" si="0"/>
        <v>376335</v>
      </c>
      <c r="R17" s="28">
        <f t="shared" si="0"/>
        <v>785627</v>
      </c>
      <c r="S17" s="28">
        <f t="shared" si="0"/>
        <v>254039</v>
      </c>
      <c r="T17" s="28">
        <f t="shared" si="0"/>
        <v>287765</v>
      </c>
      <c r="U17" s="28">
        <f t="shared" si="0"/>
        <v>-659718</v>
      </c>
      <c r="V17" s="28">
        <f t="shared" si="0"/>
        <v>-117914</v>
      </c>
      <c r="W17" s="28">
        <f t="shared" si="0"/>
        <v>-1271230</v>
      </c>
      <c r="X17" s="28">
        <f t="shared" si="0"/>
        <v>-9843001</v>
      </c>
      <c r="Y17" s="28">
        <f t="shared" si="0"/>
        <v>8571771</v>
      </c>
      <c r="Z17" s="29">
        <f>+IF(X17&lt;&gt;0,+(Y17/X17)*100,0)</f>
        <v>-87.084934767353985</v>
      </c>
      <c r="AA17" s="30">
        <f>SUM(AA6:AA16)</f>
        <v>-9843001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</v>
      </c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</v>
      </c>
      <c r="Y26" s="20">
        <v>700000</v>
      </c>
      <c r="Z26" s="21">
        <v>-100</v>
      </c>
      <c r="AA26" s="22">
        <v>-700000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</v>
      </c>
      <c r="Y27" s="28">
        <f t="shared" si="1"/>
        <v>700000</v>
      </c>
      <c r="Z27" s="29">
        <f>+IF(X27&lt;&gt;0,+(Y27/X27)*100,0)</f>
        <v>-100</v>
      </c>
      <c r="AA27" s="30">
        <f>SUM(AA21:AA26)</f>
        <v>-700000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-8992638</v>
      </c>
      <c r="D38" s="32">
        <f>+D17+D27+D36</f>
        <v>0</v>
      </c>
      <c r="E38" s="33">
        <f t="shared" si="3"/>
        <v>-10543001</v>
      </c>
      <c r="F38" s="2">
        <f t="shared" si="3"/>
        <v>-10543001</v>
      </c>
      <c r="G38" s="2">
        <f t="shared" si="3"/>
        <v>-917738</v>
      </c>
      <c r="H38" s="2">
        <f t="shared" si="3"/>
        <v>-1130564</v>
      </c>
      <c r="I38" s="2">
        <f t="shared" si="3"/>
        <v>219475</v>
      </c>
      <c r="J38" s="2">
        <f t="shared" si="3"/>
        <v>-1828827</v>
      </c>
      <c r="K38" s="2">
        <f t="shared" si="3"/>
        <v>452207</v>
      </c>
      <c r="L38" s="2">
        <f t="shared" si="3"/>
        <v>-338299</v>
      </c>
      <c r="M38" s="2">
        <f t="shared" si="3"/>
        <v>-224024</v>
      </c>
      <c r="N38" s="2">
        <f t="shared" si="3"/>
        <v>-110116</v>
      </c>
      <c r="O38" s="2">
        <f t="shared" si="3"/>
        <v>134681</v>
      </c>
      <c r="P38" s="2">
        <f t="shared" si="3"/>
        <v>274611</v>
      </c>
      <c r="Q38" s="2">
        <f t="shared" si="3"/>
        <v>376335</v>
      </c>
      <c r="R38" s="2">
        <f t="shared" si="3"/>
        <v>785627</v>
      </c>
      <c r="S38" s="2">
        <f t="shared" si="3"/>
        <v>254039</v>
      </c>
      <c r="T38" s="2">
        <f t="shared" si="3"/>
        <v>287765</v>
      </c>
      <c r="U38" s="2">
        <f t="shared" si="3"/>
        <v>-659718</v>
      </c>
      <c r="V38" s="2">
        <f t="shared" si="3"/>
        <v>-117914</v>
      </c>
      <c r="W38" s="2">
        <f t="shared" si="3"/>
        <v>-1271230</v>
      </c>
      <c r="X38" s="2">
        <f t="shared" si="3"/>
        <v>-10543001</v>
      </c>
      <c r="Y38" s="2">
        <f t="shared" si="3"/>
        <v>9271771</v>
      </c>
      <c r="Z38" s="34">
        <f>+IF(X38&lt;&gt;0,+(Y38/X38)*100,0)</f>
        <v>-87.942427398043492</v>
      </c>
      <c r="AA38" s="35">
        <f>+AA17+AA27+AA36</f>
        <v>-10543001</v>
      </c>
    </row>
    <row r="39" spans="1:27" x14ac:dyDescent="0.25">
      <c r="A39" s="23" t="s">
        <v>60</v>
      </c>
      <c r="B39" s="17"/>
      <c r="C39" s="32">
        <v>51938611</v>
      </c>
      <c r="D39" s="32"/>
      <c r="E39" s="33"/>
      <c r="F39" s="2"/>
      <c r="G39" s="2">
        <v>42888978</v>
      </c>
      <c r="H39" s="2">
        <f>+G40+H60</f>
        <v>41971240</v>
      </c>
      <c r="I39" s="2">
        <f>+H40+I60</f>
        <v>40840676</v>
      </c>
      <c r="J39" s="2">
        <f>+G39</f>
        <v>42888978</v>
      </c>
      <c r="K39" s="2">
        <f>+I40+K60</f>
        <v>41060151</v>
      </c>
      <c r="L39" s="2">
        <f>+K40+L60</f>
        <v>41512358</v>
      </c>
      <c r="M39" s="2">
        <f>+L40+M60</f>
        <v>41174059</v>
      </c>
      <c r="N39" s="2">
        <f>+K39</f>
        <v>41060151</v>
      </c>
      <c r="O39" s="2">
        <f>+M40+O60</f>
        <v>40950035</v>
      </c>
      <c r="P39" s="2">
        <f>+O40+P60</f>
        <v>41084716</v>
      </c>
      <c r="Q39" s="2">
        <f>+P40+Q60</f>
        <v>41359327</v>
      </c>
      <c r="R39" s="2">
        <f>+O39</f>
        <v>40950035</v>
      </c>
      <c r="S39" s="2">
        <f>+Q40+S60</f>
        <v>41735662</v>
      </c>
      <c r="T39" s="2">
        <f>+S40+T60</f>
        <v>41989701</v>
      </c>
      <c r="U39" s="2">
        <f>+T40+U60</f>
        <v>42277466</v>
      </c>
      <c r="V39" s="2">
        <f>+S39</f>
        <v>41735662</v>
      </c>
      <c r="W39" s="2">
        <f>+G39</f>
        <v>42888978</v>
      </c>
      <c r="X39" s="2"/>
      <c r="Y39" s="2">
        <f>+W39-X39</f>
        <v>42888978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42945973</v>
      </c>
      <c r="D40" s="43">
        <f t="shared" ref="D40:AA40" si="4">+D38+D39</f>
        <v>0</v>
      </c>
      <c r="E40" s="44">
        <f t="shared" si="4"/>
        <v>-10543001</v>
      </c>
      <c r="F40" s="45">
        <f t="shared" si="4"/>
        <v>-10543001</v>
      </c>
      <c r="G40" s="45">
        <f t="shared" si="4"/>
        <v>41971240</v>
      </c>
      <c r="H40" s="45">
        <f t="shared" si="4"/>
        <v>40840676</v>
      </c>
      <c r="I40" s="45">
        <f t="shared" si="4"/>
        <v>41060151</v>
      </c>
      <c r="J40" s="45">
        <f>+I40</f>
        <v>41060151</v>
      </c>
      <c r="K40" s="45">
        <f t="shared" si="4"/>
        <v>41512358</v>
      </c>
      <c r="L40" s="45">
        <f t="shared" si="4"/>
        <v>41174059</v>
      </c>
      <c r="M40" s="45">
        <f t="shared" si="4"/>
        <v>40950035</v>
      </c>
      <c r="N40" s="45">
        <f>+M40</f>
        <v>40950035</v>
      </c>
      <c r="O40" s="45">
        <f t="shared" si="4"/>
        <v>41084716</v>
      </c>
      <c r="P40" s="45">
        <f t="shared" si="4"/>
        <v>41359327</v>
      </c>
      <c r="Q40" s="45">
        <f t="shared" si="4"/>
        <v>41735662</v>
      </c>
      <c r="R40" s="45">
        <f>+Q40</f>
        <v>41735662</v>
      </c>
      <c r="S40" s="45">
        <f t="shared" si="4"/>
        <v>41989701</v>
      </c>
      <c r="T40" s="45">
        <f t="shared" si="4"/>
        <v>42277466</v>
      </c>
      <c r="U40" s="45">
        <f t="shared" si="4"/>
        <v>41617748</v>
      </c>
      <c r="V40" s="45">
        <f>+U40</f>
        <v>41617748</v>
      </c>
      <c r="W40" s="45">
        <f>+V40</f>
        <v>41617748</v>
      </c>
      <c r="X40" s="45">
        <f t="shared" si="4"/>
        <v>-10543001</v>
      </c>
      <c r="Y40" s="45">
        <f t="shared" si="4"/>
        <v>52160749</v>
      </c>
      <c r="Z40" s="46">
        <f>+IF(X40&lt;&gt;0,+(Y40/X40)*100,0)</f>
        <v>-494.74290100133726</v>
      </c>
      <c r="AA40" s="47">
        <f t="shared" si="4"/>
        <v>-10543001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42888978</v>
      </c>
      <c r="J60">
        <v>42888978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193343</v>
      </c>
      <c r="D7" s="18"/>
      <c r="E7" s="19">
        <v>7442271</v>
      </c>
      <c r="F7" s="20">
        <v>7442271</v>
      </c>
      <c r="G7" s="20">
        <v>10773</v>
      </c>
      <c r="H7" s="20">
        <v>4469</v>
      </c>
      <c r="I7" s="20">
        <v>49353</v>
      </c>
      <c r="J7" s="20">
        <v>64595</v>
      </c>
      <c r="K7" s="20">
        <v>28983</v>
      </c>
      <c r="L7" s="20">
        <v>36395</v>
      </c>
      <c r="M7" s="20">
        <v>16631</v>
      </c>
      <c r="N7" s="20">
        <v>82009</v>
      </c>
      <c r="O7" s="20">
        <v>4571</v>
      </c>
      <c r="P7" s="20">
        <v>19534</v>
      </c>
      <c r="Q7" s="20">
        <v>25627</v>
      </c>
      <c r="R7" s="20">
        <v>49732</v>
      </c>
      <c r="S7" s="20">
        <v>7963</v>
      </c>
      <c r="T7" s="20">
        <v>17109</v>
      </c>
      <c r="U7" s="20">
        <v>24810</v>
      </c>
      <c r="V7" s="20">
        <v>49882</v>
      </c>
      <c r="W7" s="20">
        <v>246218</v>
      </c>
      <c r="X7" s="20">
        <v>7442271</v>
      </c>
      <c r="Y7" s="20">
        <v>-7196053</v>
      </c>
      <c r="Z7" s="21">
        <v>-96.69162813340175</v>
      </c>
      <c r="AA7" s="22">
        <v>7442271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6499542</v>
      </c>
      <c r="F11" s="20">
        <v>6499542</v>
      </c>
      <c r="G11" s="20">
        <v>570</v>
      </c>
      <c r="H11" s="20">
        <v>173</v>
      </c>
      <c r="I11" s="20">
        <v>5122</v>
      </c>
      <c r="J11" s="20">
        <v>5865</v>
      </c>
      <c r="K11" s="20">
        <v>772</v>
      </c>
      <c r="L11" s="20">
        <v>2521</v>
      </c>
      <c r="M11" s="20">
        <v>1474</v>
      </c>
      <c r="N11" s="20">
        <v>4767</v>
      </c>
      <c r="O11" s="20">
        <v>54</v>
      </c>
      <c r="P11" s="20">
        <v>3378</v>
      </c>
      <c r="Q11" s="20">
        <v>2277</v>
      </c>
      <c r="R11" s="20">
        <v>5709</v>
      </c>
      <c r="S11" s="20">
        <v>397</v>
      </c>
      <c r="T11" s="20">
        <v>2048</v>
      </c>
      <c r="U11" s="20">
        <v>858</v>
      </c>
      <c r="V11" s="20">
        <v>3303</v>
      </c>
      <c r="W11" s="20">
        <v>19644</v>
      </c>
      <c r="X11" s="20">
        <v>6499542</v>
      </c>
      <c r="Y11" s="20">
        <v>-6479898</v>
      </c>
      <c r="Z11" s="21">
        <v>-99.697763319323116</v>
      </c>
      <c r="AA11" s="22">
        <v>6499542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-1517993</v>
      </c>
      <c r="F14" s="20">
        <v>-862047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-862047</v>
      </c>
      <c r="Y14" s="20">
        <v>862047</v>
      </c>
      <c r="Z14" s="21">
        <v>-100</v>
      </c>
      <c r="AA14" s="22">
        <v>-862047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193343</v>
      </c>
      <c r="D17" s="26">
        <f>SUM(D6:D16)</f>
        <v>0</v>
      </c>
      <c r="E17" s="27">
        <f t="shared" si="0"/>
        <v>12423820</v>
      </c>
      <c r="F17" s="28">
        <f t="shared" si="0"/>
        <v>13079766</v>
      </c>
      <c r="G17" s="28">
        <f t="shared" si="0"/>
        <v>11343</v>
      </c>
      <c r="H17" s="28">
        <f t="shared" si="0"/>
        <v>4642</v>
      </c>
      <c r="I17" s="28">
        <f t="shared" si="0"/>
        <v>54475</v>
      </c>
      <c r="J17" s="28">
        <f t="shared" si="0"/>
        <v>70460</v>
      </c>
      <c r="K17" s="28">
        <f t="shared" si="0"/>
        <v>29755</v>
      </c>
      <c r="L17" s="28">
        <f t="shared" si="0"/>
        <v>38916</v>
      </c>
      <c r="M17" s="28">
        <f t="shared" si="0"/>
        <v>18105</v>
      </c>
      <c r="N17" s="28">
        <f t="shared" si="0"/>
        <v>86776</v>
      </c>
      <c r="O17" s="28">
        <f t="shared" si="0"/>
        <v>4625</v>
      </c>
      <c r="P17" s="28">
        <f t="shared" si="0"/>
        <v>22912</v>
      </c>
      <c r="Q17" s="28">
        <f t="shared" si="0"/>
        <v>27904</v>
      </c>
      <c r="R17" s="28">
        <f t="shared" si="0"/>
        <v>55441</v>
      </c>
      <c r="S17" s="28">
        <f t="shared" si="0"/>
        <v>8360</v>
      </c>
      <c r="T17" s="28">
        <f t="shared" si="0"/>
        <v>19157</v>
      </c>
      <c r="U17" s="28">
        <f t="shared" si="0"/>
        <v>25668</v>
      </c>
      <c r="V17" s="28">
        <f t="shared" si="0"/>
        <v>53185</v>
      </c>
      <c r="W17" s="28">
        <f t="shared" si="0"/>
        <v>265862</v>
      </c>
      <c r="X17" s="28">
        <f t="shared" si="0"/>
        <v>13079766</v>
      </c>
      <c r="Y17" s="28">
        <f t="shared" si="0"/>
        <v>-12813904</v>
      </c>
      <c r="Z17" s="29">
        <f>+IF(X17&lt;&gt;0,+(Y17/X17)*100,0)</f>
        <v>-97.967379538747096</v>
      </c>
      <c r="AA17" s="30">
        <f>SUM(AA6:AA16)</f>
        <v>13079766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193343</v>
      </c>
      <c r="D38" s="32">
        <f>+D17+D27+D36</f>
        <v>0</v>
      </c>
      <c r="E38" s="33">
        <f t="shared" si="3"/>
        <v>12423820</v>
      </c>
      <c r="F38" s="2">
        <f t="shared" si="3"/>
        <v>13079766</v>
      </c>
      <c r="G38" s="2">
        <f t="shared" si="3"/>
        <v>11343</v>
      </c>
      <c r="H38" s="2">
        <f t="shared" si="3"/>
        <v>4642</v>
      </c>
      <c r="I38" s="2">
        <f t="shared" si="3"/>
        <v>54475</v>
      </c>
      <c r="J38" s="2">
        <f t="shared" si="3"/>
        <v>70460</v>
      </c>
      <c r="K38" s="2">
        <f t="shared" si="3"/>
        <v>29755</v>
      </c>
      <c r="L38" s="2">
        <f t="shared" si="3"/>
        <v>38916</v>
      </c>
      <c r="M38" s="2">
        <f t="shared" si="3"/>
        <v>18105</v>
      </c>
      <c r="N38" s="2">
        <f t="shared" si="3"/>
        <v>86776</v>
      </c>
      <c r="O38" s="2">
        <f t="shared" si="3"/>
        <v>4625</v>
      </c>
      <c r="P38" s="2">
        <f t="shared" si="3"/>
        <v>22912</v>
      </c>
      <c r="Q38" s="2">
        <f t="shared" si="3"/>
        <v>27904</v>
      </c>
      <c r="R38" s="2">
        <f t="shared" si="3"/>
        <v>55441</v>
      </c>
      <c r="S38" s="2">
        <f t="shared" si="3"/>
        <v>8360</v>
      </c>
      <c r="T38" s="2">
        <f t="shared" si="3"/>
        <v>19157</v>
      </c>
      <c r="U38" s="2">
        <f t="shared" si="3"/>
        <v>25668</v>
      </c>
      <c r="V38" s="2">
        <f t="shared" si="3"/>
        <v>53185</v>
      </c>
      <c r="W38" s="2">
        <f t="shared" si="3"/>
        <v>265862</v>
      </c>
      <c r="X38" s="2">
        <f t="shared" si="3"/>
        <v>13079766</v>
      </c>
      <c r="Y38" s="2">
        <f t="shared" si="3"/>
        <v>-12813904</v>
      </c>
      <c r="Z38" s="34">
        <f>+IF(X38&lt;&gt;0,+(Y38/X38)*100,0)</f>
        <v>-97.967379538747096</v>
      </c>
      <c r="AA38" s="35">
        <f>+AA17+AA27+AA36</f>
        <v>13079766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11343</v>
      </c>
      <c r="I39" s="2">
        <f>+H40+I60</f>
        <v>15985</v>
      </c>
      <c r="J39" s="2">
        <f>+G39</f>
        <v>0</v>
      </c>
      <c r="K39" s="2">
        <f>+I40+K60</f>
        <v>70460</v>
      </c>
      <c r="L39" s="2">
        <f>+K40+L60</f>
        <v>100215</v>
      </c>
      <c r="M39" s="2">
        <f>+L40+M60</f>
        <v>139131</v>
      </c>
      <c r="N39" s="2">
        <f>+K39</f>
        <v>70460</v>
      </c>
      <c r="O39" s="2">
        <f>+M40+O60</f>
        <v>157236</v>
      </c>
      <c r="P39" s="2">
        <f>+O40+P60</f>
        <v>161861</v>
      </c>
      <c r="Q39" s="2">
        <f>+P40+Q60</f>
        <v>184773</v>
      </c>
      <c r="R39" s="2">
        <f>+O39</f>
        <v>157236</v>
      </c>
      <c r="S39" s="2">
        <f>+Q40+S60</f>
        <v>212677</v>
      </c>
      <c r="T39" s="2">
        <f>+S40+T60</f>
        <v>221037</v>
      </c>
      <c r="U39" s="2">
        <f>+T40+U60</f>
        <v>240194</v>
      </c>
      <c r="V39" s="2">
        <f>+S39</f>
        <v>212677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193343</v>
      </c>
      <c r="D40" s="43">
        <f t="shared" ref="D40:AA40" si="4">+D38+D39</f>
        <v>0</v>
      </c>
      <c r="E40" s="44">
        <f t="shared" si="4"/>
        <v>12423820</v>
      </c>
      <c r="F40" s="45">
        <f t="shared" si="4"/>
        <v>13079766</v>
      </c>
      <c r="G40" s="45">
        <f t="shared" si="4"/>
        <v>11343</v>
      </c>
      <c r="H40" s="45">
        <f t="shared" si="4"/>
        <v>15985</v>
      </c>
      <c r="I40" s="45">
        <f t="shared" si="4"/>
        <v>70460</v>
      </c>
      <c r="J40" s="45">
        <f>+I40</f>
        <v>70460</v>
      </c>
      <c r="K40" s="45">
        <f t="shared" si="4"/>
        <v>100215</v>
      </c>
      <c r="L40" s="45">
        <f t="shared" si="4"/>
        <v>139131</v>
      </c>
      <c r="M40" s="45">
        <f t="shared" si="4"/>
        <v>157236</v>
      </c>
      <c r="N40" s="45">
        <f>+M40</f>
        <v>157236</v>
      </c>
      <c r="O40" s="45">
        <f t="shared" si="4"/>
        <v>161861</v>
      </c>
      <c r="P40" s="45">
        <f t="shared" si="4"/>
        <v>184773</v>
      </c>
      <c r="Q40" s="45">
        <f t="shared" si="4"/>
        <v>212677</v>
      </c>
      <c r="R40" s="45">
        <f>+Q40</f>
        <v>212677</v>
      </c>
      <c r="S40" s="45">
        <f t="shared" si="4"/>
        <v>221037</v>
      </c>
      <c r="T40" s="45">
        <f t="shared" si="4"/>
        <v>240194</v>
      </c>
      <c r="U40" s="45">
        <f t="shared" si="4"/>
        <v>265862</v>
      </c>
      <c r="V40" s="45">
        <f>+U40</f>
        <v>265862</v>
      </c>
      <c r="W40" s="45">
        <f>+V40</f>
        <v>265862</v>
      </c>
      <c r="X40" s="45">
        <f t="shared" si="4"/>
        <v>13079766</v>
      </c>
      <c r="Y40" s="45">
        <f t="shared" si="4"/>
        <v>-12813904</v>
      </c>
      <c r="Z40" s="46">
        <f>+IF(X40&lt;&gt;0,+(Y40/X40)*100,0)</f>
        <v>-97.967379538747096</v>
      </c>
      <c r="AA40" s="47">
        <f t="shared" si="4"/>
        <v>13079766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156728162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156728162</v>
      </c>
      <c r="Y7" s="20">
        <v>-156728162</v>
      </c>
      <c r="Z7" s="21">
        <v>-100</v>
      </c>
      <c r="AA7" s="22">
        <v>156728162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1010375</v>
      </c>
      <c r="Y8" s="20">
        <v>-1010375</v>
      </c>
      <c r="Z8" s="21">
        <v>-100</v>
      </c>
      <c r="AA8" s="22">
        <v>1010375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174676792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174676792</v>
      </c>
      <c r="Y9" s="20">
        <v>-174676792</v>
      </c>
      <c r="Z9" s="21">
        <v>-100</v>
      </c>
      <c r="AA9" s="22">
        <v>174676792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-166571201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-166571201</v>
      </c>
      <c r="Y14" s="20">
        <v>166571201</v>
      </c>
      <c r="Z14" s="21">
        <v>-100</v>
      </c>
      <c r="AA14" s="22">
        <v>-166571201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-4795227</v>
      </c>
      <c r="Y16" s="20">
        <v>4795227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161048901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161048901</v>
      </c>
      <c r="Y17" s="28">
        <f t="shared" si="0"/>
        <v>-161048901</v>
      </c>
      <c r="Z17" s="29">
        <f>+IF(X17&lt;&gt;0,+(Y17/X17)*100,0)</f>
        <v>-100</v>
      </c>
      <c r="AA17" s="30">
        <f>SUM(AA6:AA16)</f>
        <v>161048901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-2281198</v>
      </c>
      <c r="Y26" s="20">
        <v>2281198</v>
      </c>
      <c r="Z26" s="21">
        <v>-100</v>
      </c>
      <c r="AA26" s="22">
        <v>-2281198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-2281198</v>
      </c>
      <c r="Y27" s="28">
        <f t="shared" si="1"/>
        <v>2281198</v>
      </c>
      <c r="Z27" s="29">
        <f>+IF(X27&lt;&gt;0,+(Y27/X27)*100,0)</f>
        <v>-100</v>
      </c>
      <c r="AA27" s="30">
        <f>SUM(AA21:AA26)</f>
        <v>-2281198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158767703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158767703</v>
      </c>
      <c r="Y38" s="2">
        <f t="shared" si="3"/>
        <v>-158767703</v>
      </c>
      <c r="Z38" s="34">
        <f>+IF(X38&lt;&gt;0,+(Y38/X38)*100,0)</f>
        <v>-100</v>
      </c>
      <c r="AA38" s="35">
        <f>+AA17+AA27+AA36</f>
        <v>158767703</v>
      </c>
    </row>
    <row r="39" spans="1:27" x14ac:dyDescent="0.25">
      <c r="A39" s="23" t="s">
        <v>60</v>
      </c>
      <c r="B39" s="17"/>
      <c r="C39" s="32"/>
      <c r="D39" s="32"/>
      <c r="E39" s="33"/>
      <c r="F39" s="2">
        <v>4315263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359605</v>
      </c>
      <c r="Y39" s="2">
        <f>+W39-X39</f>
        <v>-359605</v>
      </c>
      <c r="Z39" s="34">
        <f>+IF(X39&lt;&gt;0,+(Y39/X39)*100,0)</f>
        <v>-100</v>
      </c>
      <c r="AA39" s="35">
        <v>4315263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163082966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159127308</v>
      </c>
      <c r="Y40" s="45">
        <f t="shared" si="4"/>
        <v>-159127308</v>
      </c>
      <c r="Z40" s="46">
        <f>+IF(X40&lt;&gt;0,+(Y40/X40)*100,0)</f>
        <v>-100</v>
      </c>
      <c r="AA40" s="47">
        <f t="shared" si="4"/>
        <v>163082966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866190</v>
      </c>
      <c r="D7" s="18"/>
      <c r="E7" s="19">
        <v>-200183</v>
      </c>
      <c r="F7" s="20">
        <v>-200183</v>
      </c>
      <c r="G7" s="20">
        <v>5188</v>
      </c>
      <c r="H7" s="20">
        <v>23881</v>
      </c>
      <c r="I7" s="20">
        <v>22813</v>
      </c>
      <c r="J7" s="20">
        <v>51882</v>
      </c>
      <c r="K7" s="20">
        <v>30283</v>
      </c>
      <c r="L7" s="20">
        <v>27269</v>
      </c>
      <c r="M7" s="20">
        <v>31402</v>
      </c>
      <c r="N7" s="20">
        <v>88954</v>
      </c>
      <c r="O7" s="20">
        <v>22857</v>
      </c>
      <c r="P7" s="20"/>
      <c r="Q7" s="20">
        <v>25509</v>
      </c>
      <c r="R7" s="20">
        <v>48366</v>
      </c>
      <c r="S7" s="20">
        <v>37951</v>
      </c>
      <c r="T7" s="20">
        <v>41973</v>
      </c>
      <c r="U7" s="20">
        <v>27077</v>
      </c>
      <c r="V7" s="20">
        <v>107001</v>
      </c>
      <c r="W7" s="20">
        <v>296203</v>
      </c>
      <c r="X7" s="20">
        <v>-200183</v>
      </c>
      <c r="Y7" s="20">
        <v>496386</v>
      </c>
      <c r="Z7" s="21">
        <v>-247.9661110084273</v>
      </c>
      <c r="AA7" s="22">
        <v>-200183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10490</v>
      </c>
      <c r="F8" s="20">
        <v>10490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10490</v>
      </c>
      <c r="Y8" s="20">
        <v>-10490</v>
      </c>
      <c r="Z8" s="21">
        <v>-100</v>
      </c>
      <c r="AA8" s="22">
        <v>10490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-6312185</v>
      </c>
      <c r="F14" s="20">
        <v>-5666408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-5666408</v>
      </c>
      <c r="Y14" s="20">
        <v>5666408</v>
      </c>
      <c r="Z14" s="21">
        <v>-100</v>
      </c>
      <c r="AA14" s="22">
        <v>-5666408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866190</v>
      </c>
      <c r="D17" s="26">
        <f>SUM(D6:D16)</f>
        <v>0</v>
      </c>
      <c r="E17" s="27">
        <f t="shared" si="0"/>
        <v>-6501878</v>
      </c>
      <c r="F17" s="28">
        <f t="shared" si="0"/>
        <v>-5856101</v>
      </c>
      <c r="G17" s="28">
        <f t="shared" si="0"/>
        <v>5188</v>
      </c>
      <c r="H17" s="28">
        <f t="shared" si="0"/>
        <v>23881</v>
      </c>
      <c r="I17" s="28">
        <f t="shared" si="0"/>
        <v>22813</v>
      </c>
      <c r="J17" s="28">
        <f t="shared" si="0"/>
        <v>51882</v>
      </c>
      <c r="K17" s="28">
        <f t="shared" si="0"/>
        <v>30283</v>
      </c>
      <c r="L17" s="28">
        <f t="shared" si="0"/>
        <v>27269</v>
      </c>
      <c r="M17" s="28">
        <f t="shared" si="0"/>
        <v>31402</v>
      </c>
      <c r="N17" s="28">
        <f t="shared" si="0"/>
        <v>88954</v>
      </c>
      <c r="O17" s="28">
        <f t="shared" si="0"/>
        <v>22857</v>
      </c>
      <c r="P17" s="28">
        <f t="shared" si="0"/>
        <v>0</v>
      </c>
      <c r="Q17" s="28">
        <f t="shared" si="0"/>
        <v>25509</v>
      </c>
      <c r="R17" s="28">
        <f t="shared" si="0"/>
        <v>48366</v>
      </c>
      <c r="S17" s="28">
        <f t="shared" si="0"/>
        <v>37951</v>
      </c>
      <c r="T17" s="28">
        <f t="shared" si="0"/>
        <v>41973</v>
      </c>
      <c r="U17" s="28">
        <f t="shared" si="0"/>
        <v>27077</v>
      </c>
      <c r="V17" s="28">
        <f t="shared" si="0"/>
        <v>107001</v>
      </c>
      <c r="W17" s="28">
        <f t="shared" si="0"/>
        <v>296203</v>
      </c>
      <c r="X17" s="28">
        <f t="shared" si="0"/>
        <v>-5856101</v>
      </c>
      <c r="Y17" s="28">
        <f t="shared" si="0"/>
        <v>6152304</v>
      </c>
      <c r="Z17" s="29">
        <f>+IF(X17&lt;&gt;0,+(Y17/X17)*100,0)</f>
        <v>-105.05802410170179</v>
      </c>
      <c r="AA17" s="30">
        <f>SUM(AA6:AA16)</f>
        <v>-5856101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866190</v>
      </c>
      <c r="D38" s="32">
        <f>+D17+D27+D36</f>
        <v>0</v>
      </c>
      <c r="E38" s="33">
        <f t="shared" si="3"/>
        <v>-6501878</v>
      </c>
      <c r="F38" s="2">
        <f t="shared" si="3"/>
        <v>-5856101</v>
      </c>
      <c r="G38" s="2">
        <f t="shared" si="3"/>
        <v>5188</v>
      </c>
      <c r="H38" s="2">
        <f t="shared" si="3"/>
        <v>23881</v>
      </c>
      <c r="I38" s="2">
        <f t="shared" si="3"/>
        <v>22813</v>
      </c>
      <c r="J38" s="2">
        <f t="shared" si="3"/>
        <v>51882</v>
      </c>
      <c r="K38" s="2">
        <f t="shared" si="3"/>
        <v>30283</v>
      </c>
      <c r="L38" s="2">
        <f t="shared" si="3"/>
        <v>27269</v>
      </c>
      <c r="M38" s="2">
        <f t="shared" si="3"/>
        <v>31402</v>
      </c>
      <c r="N38" s="2">
        <f t="shared" si="3"/>
        <v>88954</v>
      </c>
      <c r="O38" s="2">
        <f t="shared" si="3"/>
        <v>22857</v>
      </c>
      <c r="P38" s="2">
        <f t="shared" si="3"/>
        <v>0</v>
      </c>
      <c r="Q38" s="2">
        <f t="shared" si="3"/>
        <v>25509</v>
      </c>
      <c r="R38" s="2">
        <f t="shared" si="3"/>
        <v>48366</v>
      </c>
      <c r="S38" s="2">
        <f t="shared" si="3"/>
        <v>37951</v>
      </c>
      <c r="T38" s="2">
        <f t="shared" si="3"/>
        <v>41973</v>
      </c>
      <c r="U38" s="2">
        <f t="shared" si="3"/>
        <v>27077</v>
      </c>
      <c r="V38" s="2">
        <f t="shared" si="3"/>
        <v>107001</v>
      </c>
      <c r="W38" s="2">
        <f t="shared" si="3"/>
        <v>296203</v>
      </c>
      <c r="X38" s="2">
        <f t="shared" si="3"/>
        <v>-5856101</v>
      </c>
      <c r="Y38" s="2">
        <f t="shared" si="3"/>
        <v>6152304</v>
      </c>
      <c r="Z38" s="34">
        <f>+IF(X38&lt;&gt;0,+(Y38/X38)*100,0)</f>
        <v>-105.05802410170179</v>
      </c>
      <c r="AA38" s="35">
        <f>+AA17+AA27+AA36</f>
        <v>-5856101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5188</v>
      </c>
      <c r="I39" s="2">
        <f>+H40+I60</f>
        <v>29069</v>
      </c>
      <c r="J39" s="2">
        <f>+G39</f>
        <v>0</v>
      </c>
      <c r="K39" s="2">
        <f>+I40+K60</f>
        <v>51882</v>
      </c>
      <c r="L39" s="2">
        <f>+K40+L60</f>
        <v>82165</v>
      </c>
      <c r="M39" s="2">
        <f>+L40+M60</f>
        <v>109434</v>
      </c>
      <c r="N39" s="2">
        <f>+K39</f>
        <v>51882</v>
      </c>
      <c r="O39" s="2">
        <f>+M40+O60</f>
        <v>140836</v>
      </c>
      <c r="P39" s="2">
        <f>+O40+P60</f>
        <v>163693</v>
      </c>
      <c r="Q39" s="2">
        <f>+P40+Q60</f>
        <v>163693</v>
      </c>
      <c r="R39" s="2">
        <f>+O39</f>
        <v>140836</v>
      </c>
      <c r="S39" s="2">
        <f>+Q40+S60</f>
        <v>189202</v>
      </c>
      <c r="T39" s="2">
        <f>+S40+T60</f>
        <v>227153</v>
      </c>
      <c r="U39" s="2">
        <f>+T40+U60</f>
        <v>269126</v>
      </c>
      <c r="V39" s="2">
        <f>+S39</f>
        <v>189202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866190</v>
      </c>
      <c r="D40" s="43">
        <f t="shared" ref="D40:AA40" si="4">+D38+D39</f>
        <v>0</v>
      </c>
      <c r="E40" s="44">
        <f t="shared" si="4"/>
        <v>-6501878</v>
      </c>
      <c r="F40" s="45">
        <f t="shared" si="4"/>
        <v>-5856101</v>
      </c>
      <c r="G40" s="45">
        <f t="shared" si="4"/>
        <v>5188</v>
      </c>
      <c r="H40" s="45">
        <f t="shared" si="4"/>
        <v>29069</v>
      </c>
      <c r="I40" s="45">
        <f t="shared" si="4"/>
        <v>51882</v>
      </c>
      <c r="J40" s="45">
        <f>+I40</f>
        <v>51882</v>
      </c>
      <c r="K40" s="45">
        <f t="shared" si="4"/>
        <v>82165</v>
      </c>
      <c r="L40" s="45">
        <f t="shared" si="4"/>
        <v>109434</v>
      </c>
      <c r="M40" s="45">
        <f t="shared" si="4"/>
        <v>140836</v>
      </c>
      <c r="N40" s="45">
        <f>+M40</f>
        <v>140836</v>
      </c>
      <c r="O40" s="45">
        <f t="shared" si="4"/>
        <v>163693</v>
      </c>
      <c r="P40" s="45">
        <f t="shared" si="4"/>
        <v>163693</v>
      </c>
      <c r="Q40" s="45">
        <f t="shared" si="4"/>
        <v>189202</v>
      </c>
      <c r="R40" s="45">
        <f>+Q40</f>
        <v>189202</v>
      </c>
      <c r="S40" s="45">
        <f t="shared" si="4"/>
        <v>227153</v>
      </c>
      <c r="T40" s="45">
        <f t="shared" si="4"/>
        <v>269126</v>
      </c>
      <c r="U40" s="45">
        <f t="shared" si="4"/>
        <v>296203</v>
      </c>
      <c r="V40" s="45">
        <f>+U40</f>
        <v>296203</v>
      </c>
      <c r="W40" s="45">
        <f>+V40</f>
        <v>296203</v>
      </c>
      <c r="X40" s="45">
        <f t="shared" si="4"/>
        <v>-5856101</v>
      </c>
      <c r="Y40" s="45">
        <f t="shared" si="4"/>
        <v>6152304</v>
      </c>
      <c r="Z40" s="46">
        <f>+IF(X40&lt;&gt;0,+(Y40/X40)*100,0)</f>
        <v>-105.05802410170179</v>
      </c>
      <c r="AA40" s="47">
        <f t="shared" si="4"/>
        <v>-5856101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26588120</v>
      </c>
      <c r="D7" s="18">
        <v>35999115</v>
      </c>
      <c r="E7" s="19">
        <v>38324928</v>
      </c>
      <c r="F7" s="20">
        <v>38324928</v>
      </c>
      <c r="G7" s="20">
        <v>3005718</v>
      </c>
      <c r="H7" s="20">
        <v>4033915</v>
      </c>
      <c r="I7" s="20">
        <v>3046608</v>
      </c>
      <c r="J7" s="20">
        <v>10086241</v>
      </c>
      <c r="K7" s="20">
        <v>3056057</v>
      </c>
      <c r="L7" s="20">
        <v>3065588</v>
      </c>
      <c r="M7" s="20">
        <v>2172057</v>
      </c>
      <c r="N7" s="20">
        <v>8293702</v>
      </c>
      <c r="O7" s="20">
        <v>2123474</v>
      </c>
      <c r="P7" s="20">
        <v>2427814</v>
      </c>
      <c r="Q7" s="20">
        <v>3009865</v>
      </c>
      <c r="R7" s="20">
        <v>7561153</v>
      </c>
      <c r="S7" s="20">
        <v>2238236</v>
      </c>
      <c r="T7" s="20">
        <v>3703179</v>
      </c>
      <c r="U7" s="20">
        <v>3521056</v>
      </c>
      <c r="V7" s="20">
        <v>9462471</v>
      </c>
      <c r="W7" s="20">
        <v>35403567</v>
      </c>
      <c r="X7" s="20">
        <v>38324928</v>
      </c>
      <c r="Y7" s="20">
        <v>-2921361</v>
      </c>
      <c r="Z7" s="21">
        <v>-7.6226131462008224</v>
      </c>
      <c r="AA7" s="22">
        <v>38324928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-2838100</v>
      </c>
      <c r="D14" s="18">
        <v>-2493246</v>
      </c>
      <c r="E14" s="19">
        <v>-29880132</v>
      </c>
      <c r="F14" s="20">
        <v>-130175925</v>
      </c>
      <c r="G14" s="20"/>
      <c r="H14" s="20">
        <v>-119889</v>
      </c>
      <c r="I14" s="20"/>
      <c r="J14" s="20">
        <v>-119889</v>
      </c>
      <c r="K14" s="20">
        <v>-62946</v>
      </c>
      <c r="L14" s="20">
        <v>-244264</v>
      </c>
      <c r="M14" s="20">
        <v>-71213</v>
      </c>
      <c r="N14" s="20">
        <v>-378423</v>
      </c>
      <c r="O14" s="20"/>
      <c r="P14" s="20">
        <v>-32800</v>
      </c>
      <c r="Q14" s="20">
        <v>-80493</v>
      </c>
      <c r="R14" s="20">
        <v>-113293</v>
      </c>
      <c r="S14" s="20">
        <v>-131100</v>
      </c>
      <c r="T14" s="20">
        <v>-928544</v>
      </c>
      <c r="U14" s="20">
        <v>-821996</v>
      </c>
      <c r="V14" s="20">
        <v>-1881640</v>
      </c>
      <c r="W14" s="20">
        <v>-2493245</v>
      </c>
      <c r="X14" s="20">
        <v>-130175925</v>
      </c>
      <c r="Y14" s="20">
        <v>127682680</v>
      </c>
      <c r="Z14" s="21">
        <v>-98.084711132261972</v>
      </c>
      <c r="AA14" s="22">
        <v>-130175925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23750020</v>
      </c>
      <c r="D17" s="26">
        <f>SUM(D6:D16)</f>
        <v>33505869</v>
      </c>
      <c r="E17" s="27">
        <f t="shared" si="0"/>
        <v>8444796</v>
      </c>
      <c r="F17" s="28">
        <f t="shared" si="0"/>
        <v>-91850997</v>
      </c>
      <c r="G17" s="28">
        <f t="shared" si="0"/>
        <v>3005718</v>
      </c>
      <c r="H17" s="28">
        <f t="shared" si="0"/>
        <v>3914026</v>
      </c>
      <c r="I17" s="28">
        <f t="shared" si="0"/>
        <v>3046608</v>
      </c>
      <c r="J17" s="28">
        <f t="shared" si="0"/>
        <v>9966352</v>
      </c>
      <c r="K17" s="28">
        <f t="shared" si="0"/>
        <v>2993111</v>
      </c>
      <c r="L17" s="28">
        <f t="shared" si="0"/>
        <v>2821324</v>
      </c>
      <c r="M17" s="28">
        <f t="shared" si="0"/>
        <v>2100844</v>
      </c>
      <c r="N17" s="28">
        <f t="shared" si="0"/>
        <v>7915279</v>
      </c>
      <c r="O17" s="28">
        <f t="shared" si="0"/>
        <v>2123474</v>
      </c>
      <c r="P17" s="28">
        <f t="shared" si="0"/>
        <v>2395014</v>
      </c>
      <c r="Q17" s="28">
        <f t="shared" si="0"/>
        <v>2929372</v>
      </c>
      <c r="R17" s="28">
        <f t="shared" si="0"/>
        <v>7447860</v>
      </c>
      <c r="S17" s="28">
        <f t="shared" si="0"/>
        <v>2107136</v>
      </c>
      <c r="T17" s="28">
        <f t="shared" si="0"/>
        <v>2774635</v>
      </c>
      <c r="U17" s="28">
        <f t="shared" si="0"/>
        <v>2699060</v>
      </c>
      <c r="V17" s="28">
        <f t="shared" si="0"/>
        <v>7580831</v>
      </c>
      <c r="W17" s="28">
        <f t="shared" si="0"/>
        <v>32910322</v>
      </c>
      <c r="X17" s="28">
        <f t="shared" si="0"/>
        <v>-91850997</v>
      </c>
      <c r="Y17" s="28">
        <f t="shared" si="0"/>
        <v>124761319</v>
      </c>
      <c r="Z17" s="29">
        <f>+IF(X17&lt;&gt;0,+(Y17/X17)*100,0)</f>
        <v>-135.83011951410825</v>
      </c>
      <c r="AA17" s="30">
        <f>SUM(AA6:AA16)</f>
        <v>-91850997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-2530010</v>
      </c>
      <c r="D26" s="18"/>
      <c r="E26" s="19">
        <v>-2297712</v>
      </c>
      <c r="F26" s="20">
        <v>-20700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-20700</v>
      </c>
      <c r="Y26" s="20">
        <v>20700</v>
      </c>
      <c r="Z26" s="21">
        <v>-100</v>
      </c>
      <c r="AA26" s="22">
        <v>-20700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-2530010</v>
      </c>
      <c r="D27" s="26">
        <f>SUM(D21:D26)</f>
        <v>0</v>
      </c>
      <c r="E27" s="27">
        <f t="shared" si="1"/>
        <v>-2297712</v>
      </c>
      <c r="F27" s="28">
        <f t="shared" si="1"/>
        <v>-20700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-20700</v>
      </c>
      <c r="Y27" s="28">
        <f t="shared" si="1"/>
        <v>20700</v>
      </c>
      <c r="Z27" s="29">
        <f>+IF(X27&lt;&gt;0,+(Y27/X27)*100,0)</f>
        <v>-100</v>
      </c>
      <c r="AA27" s="30">
        <f>SUM(AA21:AA26)</f>
        <v>-20700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21220010</v>
      </c>
      <c r="D38" s="32">
        <f>+D17+D27+D36</f>
        <v>33505869</v>
      </c>
      <c r="E38" s="33">
        <f t="shared" si="3"/>
        <v>6147084</v>
      </c>
      <c r="F38" s="2">
        <f t="shared" si="3"/>
        <v>-91871697</v>
      </c>
      <c r="G38" s="2">
        <f t="shared" si="3"/>
        <v>3005718</v>
      </c>
      <c r="H38" s="2">
        <f t="shared" si="3"/>
        <v>3914026</v>
      </c>
      <c r="I38" s="2">
        <f t="shared" si="3"/>
        <v>3046608</v>
      </c>
      <c r="J38" s="2">
        <f t="shared" si="3"/>
        <v>9966352</v>
      </c>
      <c r="K38" s="2">
        <f t="shared" si="3"/>
        <v>2993111</v>
      </c>
      <c r="L38" s="2">
        <f t="shared" si="3"/>
        <v>2821324</v>
      </c>
      <c r="M38" s="2">
        <f t="shared" si="3"/>
        <v>2100844</v>
      </c>
      <c r="N38" s="2">
        <f t="shared" si="3"/>
        <v>7915279</v>
      </c>
      <c r="O38" s="2">
        <f t="shared" si="3"/>
        <v>2123474</v>
      </c>
      <c r="P38" s="2">
        <f t="shared" si="3"/>
        <v>2395014</v>
      </c>
      <c r="Q38" s="2">
        <f t="shared" si="3"/>
        <v>2929372</v>
      </c>
      <c r="R38" s="2">
        <f t="shared" si="3"/>
        <v>7447860</v>
      </c>
      <c r="S38" s="2">
        <f t="shared" si="3"/>
        <v>2107136</v>
      </c>
      <c r="T38" s="2">
        <f t="shared" si="3"/>
        <v>2774635</v>
      </c>
      <c r="U38" s="2">
        <f t="shared" si="3"/>
        <v>2699060</v>
      </c>
      <c r="V38" s="2">
        <f t="shared" si="3"/>
        <v>7580831</v>
      </c>
      <c r="W38" s="2">
        <f t="shared" si="3"/>
        <v>32910322</v>
      </c>
      <c r="X38" s="2">
        <f t="shared" si="3"/>
        <v>-91871697</v>
      </c>
      <c r="Y38" s="2">
        <f t="shared" si="3"/>
        <v>124782019</v>
      </c>
      <c r="Z38" s="34">
        <f>+IF(X38&lt;&gt;0,+(Y38/X38)*100,0)</f>
        <v>-135.82204647857981</v>
      </c>
      <c r="AA38" s="35">
        <f>+AA17+AA27+AA36</f>
        <v>-91871697</v>
      </c>
    </row>
    <row r="39" spans="1:27" x14ac:dyDescent="0.25">
      <c r="A39" s="23" t="s">
        <v>60</v>
      </c>
      <c r="B39" s="17"/>
      <c r="C39" s="32">
        <v>165297401</v>
      </c>
      <c r="D39" s="32">
        <v>178422470</v>
      </c>
      <c r="E39" s="33">
        <v>165297401</v>
      </c>
      <c r="F39" s="2">
        <v>165297401</v>
      </c>
      <c r="G39" s="2">
        <v>178062370</v>
      </c>
      <c r="H39" s="2">
        <f>+G40+H60</f>
        <v>181068088</v>
      </c>
      <c r="I39" s="2">
        <f>+H40+I60</f>
        <v>184982114</v>
      </c>
      <c r="J39" s="2">
        <f>+G39</f>
        <v>178062370</v>
      </c>
      <c r="K39" s="2">
        <f>+I40+K60</f>
        <v>188028722</v>
      </c>
      <c r="L39" s="2">
        <f>+K40+L60</f>
        <v>191381933</v>
      </c>
      <c r="M39" s="2">
        <f>+L40+M60</f>
        <v>194203257</v>
      </c>
      <c r="N39" s="2">
        <f>+K39</f>
        <v>188028722</v>
      </c>
      <c r="O39" s="2">
        <f>+M40+O60</f>
        <v>196304101</v>
      </c>
      <c r="P39" s="2">
        <f>+O40+P60</f>
        <v>198427575</v>
      </c>
      <c r="Q39" s="2">
        <f>+P40+Q60</f>
        <v>200822589</v>
      </c>
      <c r="R39" s="2">
        <f>+O39</f>
        <v>196304101</v>
      </c>
      <c r="S39" s="2">
        <f>+Q40+S60</f>
        <v>203751961</v>
      </c>
      <c r="T39" s="2">
        <f>+S40+T60</f>
        <v>205859097</v>
      </c>
      <c r="U39" s="2">
        <f>+T40+U60</f>
        <v>208633732</v>
      </c>
      <c r="V39" s="2">
        <f>+S39</f>
        <v>203751961</v>
      </c>
      <c r="W39" s="2">
        <f>+G39</f>
        <v>178062370</v>
      </c>
      <c r="X39" s="2">
        <v>165297401</v>
      </c>
      <c r="Y39" s="2">
        <f>+W39-X39</f>
        <v>12764969</v>
      </c>
      <c r="Z39" s="34">
        <f>+IF(X39&lt;&gt;0,+(Y39/X39)*100,0)</f>
        <v>7.7224257143643786</v>
      </c>
      <c r="AA39" s="35">
        <v>165297401</v>
      </c>
    </row>
    <row r="40" spans="1:27" x14ac:dyDescent="0.25">
      <c r="A40" s="41" t="s">
        <v>62</v>
      </c>
      <c r="B40" s="42" t="s">
        <v>61</v>
      </c>
      <c r="C40" s="43">
        <f>+C38+C39</f>
        <v>186517411</v>
      </c>
      <c r="D40" s="43">
        <f t="shared" ref="D40:AA40" si="4">+D38+D39</f>
        <v>211928339</v>
      </c>
      <c r="E40" s="44">
        <f t="shared" si="4"/>
        <v>171444485</v>
      </c>
      <c r="F40" s="45">
        <f t="shared" si="4"/>
        <v>73425704</v>
      </c>
      <c r="G40" s="45">
        <f t="shared" si="4"/>
        <v>181068088</v>
      </c>
      <c r="H40" s="45">
        <f t="shared" si="4"/>
        <v>184982114</v>
      </c>
      <c r="I40" s="45">
        <f t="shared" si="4"/>
        <v>188028722</v>
      </c>
      <c r="J40" s="45">
        <f>+I40</f>
        <v>188028722</v>
      </c>
      <c r="K40" s="45">
        <f t="shared" si="4"/>
        <v>191021833</v>
      </c>
      <c r="L40" s="45">
        <f t="shared" si="4"/>
        <v>194203257</v>
      </c>
      <c r="M40" s="45">
        <f t="shared" si="4"/>
        <v>196304101</v>
      </c>
      <c r="N40" s="45">
        <f>+M40</f>
        <v>196304101</v>
      </c>
      <c r="O40" s="45">
        <f t="shared" si="4"/>
        <v>198427575</v>
      </c>
      <c r="P40" s="45">
        <f t="shared" si="4"/>
        <v>200822589</v>
      </c>
      <c r="Q40" s="45">
        <f t="shared" si="4"/>
        <v>203751961</v>
      </c>
      <c r="R40" s="45">
        <f>+Q40</f>
        <v>203751961</v>
      </c>
      <c r="S40" s="45">
        <f t="shared" si="4"/>
        <v>205859097</v>
      </c>
      <c r="T40" s="45">
        <f t="shared" si="4"/>
        <v>208633732</v>
      </c>
      <c r="U40" s="45">
        <f t="shared" si="4"/>
        <v>211332792</v>
      </c>
      <c r="V40" s="45">
        <f>+U40</f>
        <v>211332792</v>
      </c>
      <c r="W40" s="45">
        <f>+V40</f>
        <v>211332792</v>
      </c>
      <c r="X40" s="45">
        <f t="shared" si="4"/>
        <v>73425704</v>
      </c>
      <c r="Y40" s="45">
        <f t="shared" si="4"/>
        <v>137546988</v>
      </c>
      <c r="Z40" s="46">
        <f>+IF(X40&lt;&gt;0,+(Y40/X40)*100,0)</f>
        <v>187.32811605047738</v>
      </c>
      <c r="AA40" s="47">
        <f t="shared" si="4"/>
        <v>73425704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178062370</v>
      </c>
      <c r="J60">
        <v>178062370</v>
      </c>
      <c r="L60">
        <v>360100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13554726</v>
      </c>
      <c r="F7" s="20">
        <v>13554726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13554726</v>
      </c>
      <c r="Y7" s="20">
        <v>-13554726</v>
      </c>
      <c r="Z7" s="21">
        <v>-100</v>
      </c>
      <c r="AA7" s="22">
        <v>13554726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-3450000</v>
      </c>
      <c r="Y14" s="20">
        <v>3450000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10104726</v>
      </c>
      <c r="F17" s="28">
        <f t="shared" si="0"/>
        <v>10104726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10104726</v>
      </c>
      <c r="Y17" s="28">
        <f t="shared" si="0"/>
        <v>-10104726</v>
      </c>
      <c r="Z17" s="29">
        <f>+IF(X17&lt;&gt;0,+(Y17/X17)*100,0)</f>
        <v>-100</v>
      </c>
      <c r="AA17" s="30">
        <f>SUM(AA6:AA16)</f>
        <v>10104726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10104726</v>
      </c>
      <c r="F38" s="2">
        <f t="shared" si="3"/>
        <v>10104726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10104726</v>
      </c>
      <c r="Y38" s="2">
        <f t="shared" si="3"/>
        <v>-10104726</v>
      </c>
      <c r="Z38" s="34">
        <f>+IF(X38&lt;&gt;0,+(Y38/X38)*100,0)</f>
        <v>-100</v>
      </c>
      <c r="AA38" s="35">
        <f>+AA17+AA27+AA36</f>
        <v>10104726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10104726</v>
      </c>
      <c r="F40" s="45">
        <f t="shared" si="4"/>
        <v>10104726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10104726</v>
      </c>
      <c r="Y40" s="45">
        <f t="shared" si="4"/>
        <v>-10104726</v>
      </c>
      <c r="Z40" s="46">
        <f>+IF(X40&lt;&gt;0,+(Y40/X40)*100,0)</f>
        <v>-100</v>
      </c>
      <c r="AA40" s="47">
        <f t="shared" si="4"/>
        <v>10104726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10080692</v>
      </c>
      <c r="F7" s="20">
        <v>11360000</v>
      </c>
      <c r="G7" s="20">
        <v>-74625</v>
      </c>
      <c r="H7" s="20"/>
      <c r="I7" s="20">
        <v>-45813</v>
      </c>
      <c r="J7" s="20">
        <v>-120438</v>
      </c>
      <c r="K7" s="20">
        <v>-123171</v>
      </c>
      <c r="L7" s="20"/>
      <c r="M7" s="20"/>
      <c r="N7" s="20">
        <v>-123171</v>
      </c>
      <c r="O7" s="20"/>
      <c r="P7" s="20"/>
      <c r="Q7" s="20"/>
      <c r="R7" s="20"/>
      <c r="S7" s="20"/>
      <c r="T7" s="20"/>
      <c r="U7" s="20"/>
      <c r="V7" s="20"/>
      <c r="W7" s="20">
        <v>-243609</v>
      </c>
      <c r="X7" s="20">
        <v>11360000</v>
      </c>
      <c r="Y7" s="20">
        <v>-11603609</v>
      </c>
      <c r="Z7" s="21">
        <v>-102.1444454225352</v>
      </c>
      <c r="AA7" s="22">
        <v>11360000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16902499</v>
      </c>
      <c r="F9" s="20">
        <v>16902499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16902498</v>
      </c>
      <c r="Y9" s="20">
        <v>-16902498</v>
      </c>
      <c r="Z9" s="21">
        <v>-100</v>
      </c>
      <c r="AA9" s="22">
        <v>16902499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-15900248</v>
      </c>
      <c r="F14" s="20">
        <v>-19123266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481637</v>
      </c>
      <c r="U14" s="20">
        <v>960277</v>
      </c>
      <c r="V14" s="20">
        <v>1441914</v>
      </c>
      <c r="W14" s="20">
        <v>1441914</v>
      </c>
      <c r="X14" s="20">
        <v>-19123266</v>
      </c>
      <c r="Y14" s="20">
        <v>20565180</v>
      </c>
      <c r="Z14" s="21">
        <v>-107.54010324387058</v>
      </c>
      <c r="AA14" s="22">
        <v>-19123266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11082943</v>
      </c>
      <c r="F17" s="28">
        <f t="shared" si="0"/>
        <v>9139233</v>
      </c>
      <c r="G17" s="28">
        <f t="shared" si="0"/>
        <v>-74625</v>
      </c>
      <c r="H17" s="28">
        <f t="shared" si="0"/>
        <v>0</v>
      </c>
      <c r="I17" s="28">
        <f t="shared" si="0"/>
        <v>-45813</v>
      </c>
      <c r="J17" s="28">
        <f t="shared" si="0"/>
        <v>-120438</v>
      </c>
      <c r="K17" s="28">
        <f t="shared" si="0"/>
        <v>-123171</v>
      </c>
      <c r="L17" s="28">
        <f t="shared" si="0"/>
        <v>0</v>
      </c>
      <c r="M17" s="28">
        <f t="shared" si="0"/>
        <v>0</v>
      </c>
      <c r="N17" s="28">
        <f t="shared" si="0"/>
        <v>-123171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481637</v>
      </c>
      <c r="U17" s="28">
        <f t="shared" si="0"/>
        <v>960277</v>
      </c>
      <c r="V17" s="28">
        <f t="shared" si="0"/>
        <v>1441914</v>
      </c>
      <c r="W17" s="28">
        <f t="shared" si="0"/>
        <v>1198305</v>
      </c>
      <c r="X17" s="28">
        <f t="shared" si="0"/>
        <v>9139232</v>
      </c>
      <c r="Y17" s="28">
        <f t="shared" si="0"/>
        <v>-7940927</v>
      </c>
      <c r="Z17" s="29">
        <f>+IF(X17&lt;&gt;0,+(Y17/X17)*100,0)</f>
        <v>-86.888340289424761</v>
      </c>
      <c r="AA17" s="30">
        <f>SUM(AA6:AA16)</f>
        <v>9139233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-7992500</v>
      </c>
      <c r="F26" s="20">
        <v>-1290000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-1290000</v>
      </c>
      <c r="Y26" s="20">
        <v>1290000</v>
      </c>
      <c r="Z26" s="21">
        <v>-100</v>
      </c>
      <c r="AA26" s="22">
        <v>-1290000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-7992500</v>
      </c>
      <c r="F27" s="28">
        <f t="shared" si="1"/>
        <v>-1290000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-1290000</v>
      </c>
      <c r="Y27" s="28">
        <f t="shared" si="1"/>
        <v>1290000</v>
      </c>
      <c r="Z27" s="29">
        <f>+IF(X27&lt;&gt;0,+(Y27/X27)*100,0)</f>
        <v>-100</v>
      </c>
      <c r="AA27" s="30">
        <f>SUM(AA21:AA26)</f>
        <v>-1290000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3090443</v>
      </c>
      <c r="F38" s="2">
        <f t="shared" si="3"/>
        <v>7849233</v>
      </c>
      <c r="G38" s="2">
        <f t="shared" si="3"/>
        <v>-74625</v>
      </c>
      <c r="H38" s="2">
        <f t="shared" si="3"/>
        <v>0</v>
      </c>
      <c r="I38" s="2">
        <f t="shared" si="3"/>
        <v>-45813</v>
      </c>
      <c r="J38" s="2">
        <f t="shared" si="3"/>
        <v>-120438</v>
      </c>
      <c r="K38" s="2">
        <f t="shared" si="3"/>
        <v>-123171</v>
      </c>
      <c r="L38" s="2">
        <f t="shared" si="3"/>
        <v>0</v>
      </c>
      <c r="M38" s="2">
        <f t="shared" si="3"/>
        <v>0</v>
      </c>
      <c r="N38" s="2">
        <f t="shared" si="3"/>
        <v>-123171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481637</v>
      </c>
      <c r="U38" s="2">
        <f t="shared" si="3"/>
        <v>960277</v>
      </c>
      <c r="V38" s="2">
        <f t="shared" si="3"/>
        <v>1441914</v>
      </c>
      <c r="W38" s="2">
        <f t="shared" si="3"/>
        <v>1198305</v>
      </c>
      <c r="X38" s="2">
        <f t="shared" si="3"/>
        <v>7849232</v>
      </c>
      <c r="Y38" s="2">
        <f t="shared" si="3"/>
        <v>-6650927</v>
      </c>
      <c r="Z38" s="34">
        <f>+IF(X38&lt;&gt;0,+(Y38/X38)*100,0)</f>
        <v>-84.733474561587684</v>
      </c>
      <c r="AA38" s="35">
        <f>+AA17+AA27+AA36</f>
        <v>7849233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-74625</v>
      </c>
      <c r="I39" s="2">
        <f>+H40+I60</f>
        <v>-74625</v>
      </c>
      <c r="J39" s="2">
        <f>+G39</f>
        <v>0</v>
      </c>
      <c r="K39" s="2">
        <f>+I40+K60</f>
        <v>-120438</v>
      </c>
      <c r="L39" s="2">
        <f>+K40+L60</f>
        <v>-243609</v>
      </c>
      <c r="M39" s="2">
        <f>+L40+M60</f>
        <v>-243609</v>
      </c>
      <c r="N39" s="2">
        <f>+K39</f>
        <v>-120438</v>
      </c>
      <c r="O39" s="2">
        <f>+M40+O60</f>
        <v>-243609</v>
      </c>
      <c r="P39" s="2">
        <f>+O40+P60</f>
        <v>-243609</v>
      </c>
      <c r="Q39" s="2">
        <f>+P40+Q60</f>
        <v>-243609</v>
      </c>
      <c r="R39" s="2">
        <f>+O39</f>
        <v>-243609</v>
      </c>
      <c r="S39" s="2">
        <f>+Q40+S60</f>
        <v>-243609</v>
      </c>
      <c r="T39" s="2">
        <f>+S40+T60</f>
        <v>-243609</v>
      </c>
      <c r="U39" s="2">
        <f>+T40+U60</f>
        <v>238028</v>
      </c>
      <c r="V39" s="2">
        <f>+S39</f>
        <v>-243609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3090443</v>
      </c>
      <c r="F40" s="45">
        <f t="shared" si="4"/>
        <v>7849233</v>
      </c>
      <c r="G40" s="45">
        <f t="shared" si="4"/>
        <v>-74625</v>
      </c>
      <c r="H40" s="45">
        <f t="shared" si="4"/>
        <v>-74625</v>
      </c>
      <c r="I40" s="45">
        <f t="shared" si="4"/>
        <v>-120438</v>
      </c>
      <c r="J40" s="45">
        <f>+I40</f>
        <v>-120438</v>
      </c>
      <c r="K40" s="45">
        <f t="shared" si="4"/>
        <v>-243609</v>
      </c>
      <c r="L40" s="45">
        <f t="shared" si="4"/>
        <v>-243609</v>
      </c>
      <c r="M40" s="45">
        <f t="shared" si="4"/>
        <v>-243609</v>
      </c>
      <c r="N40" s="45">
        <f>+M40</f>
        <v>-243609</v>
      </c>
      <c r="O40" s="45">
        <f t="shared" si="4"/>
        <v>-243609</v>
      </c>
      <c r="P40" s="45">
        <f t="shared" si="4"/>
        <v>-243609</v>
      </c>
      <c r="Q40" s="45">
        <f t="shared" si="4"/>
        <v>-243609</v>
      </c>
      <c r="R40" s="45">
        <f>+Q40</f>
        <v>-243609</v>
      </c>
      <c r="S40" s="45">
        <f t="shared" si="4"/>
        <v>-243609</v>
      </c>
      <c r="T40" s="45">
        <f t="shared" si="4"/>
        <v>238028</v>
      </c>
      <c r="U40" s="45">
        <f t="shared" si="4"/>
        <v>1198305</v>
      </c>
      <c r="V40" s="45">
        <f>+U40</f>
        <v>1198305</v>
      </c>
      <c r="W40" s="45">
        <f>+V40</f>
        <v>1198305</v>
      </c>
      <c r="X40" s="45">
        <f t="shared" si="4"/>
        <v>7849232</v>
      </c>
      <c r="Y40" s="45">
        <f t="shared" si="4"/>
        <v>-6650927</v>
      </c>
      <c r="Z40" s="46">
        <f>+IF(X40&lt;&gt;0,+(Y40/X40)*100,0)</f>
        <v>-84.733474561587684</v>
      </c>
      <c r="AA40" s="47">
        <f t="shared" si="4"/>
        <v>7849233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7433341</v>
      </c>
      <c r="F7" s="20">
        <v>15644612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15644612</v>
      </c>
      <c r="Y7" s="20">
        <v>-15644612</v>
      </c>
      <c r="Z7" s="21">
        <v>-100</v>
      </c>
      <c r="AA7" s="22">
        <v>15644612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-2790246</v>
      </c>
      <c r="D14" s="18"/>
      <c r="E14" s="19">
        <v>-26653236</v>
      </c>
      <c r="F14" s="20">
        <v>-26653236</v>
      </c>
      <c r="G14" s="20">
        <v>-1089437</v>
      </c>
      <c r="H14" s="20">
        <v>-550936</v>
      </c>
      <c r="I14" s="20">
        <v>-520000</v>
      </c>
      <c r="J14" s="20">
        <v>-2160373</v>
      </c>
      <c r="K14" s="20">
        <v>-548227</v>
      </c>
      <c r="L14" s="20">
        <v>-1236676</v>
      </c>
      <c r="M14" s="20">
        <v>-580521</v>
      </c>
      <c r="N14" s="20">
        <v>-2365424</v>
      </c>
      <c r="O14" s="20">
        <v>-125276</v>
      </c>
      <c r="P14" s="20">
        <v>-285354</v>
      </c>
      <c r="Q14" s="20">
        <v>-126830</v>
      </c>
      <c r="R14" s="20">
        <v>-537460</v>
      </c>
      <c r="S14" s="20">
        <v>-1130588</v>
      </c>
      <c r="T14" s="20">
        <v>-1172832</v>
      </c>
      <c r="U14" s="20">
        <v>-52123</v>
      </c>
      <c r="V14" s="20">
        <v>-2355543</v>
      </c>
      <c r="W14" s="20">
        <v>-7418800</v>
      </c>
      <c r="X14" s="20">
        <v>-26653236</v>
      </c>
      <c r="Y14" s="20">
        <v>19234436</v>
      </c>
      <c r="Z14" s="21">
        <v>-72.165481144578465</v>
      </c>
      <c r="AA14" s="22">
        <v>-26653236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-2790124</v>
      </c>
      <c r="D17" s="26">
        <f>SUM(D6:D16)</f>
        <v>0</v>
      </c>
      <c r="E17" s="27">
        <f t="shared" si="0"/>
        <v>-19219895</v>
      </c>
      <c r="F17" s="28">
        <f t="shared" si="0"/>
        <v>-11008624</v>
      </c>
      <c r="G17" s="28">
        <f t="shared" si="0"/>
        <v>-1089437</v>
      </c>
      <c r="H17" s="28">
        <f t="shared" si="0"/>
        <v>-550936</v>
      </c>
      <c r="I17" s="28">
        <f t="shared" si="0"/>
        <v>-520000</v>
      </c>
      <c r="J17" s="28">
        <f t="shared" si="0"/>
        <v>-2160373</v>
      </c>
      <c r="K17" s="28">
        <f t="shared" si="0"/>
        <v>-548227</v>
      </c>
      <c r="L17" s="28">
        <f t="shared" si="0"/>
        <v>-1236676</v>
      </c>
      <c r="M17" s="28">
        <f t="shared" si="0"/>
        <v>-580521</v>
      </c>
      <c r="N17" s="28">
        <f t="shared" si="0"/>
        <v>-2365424</v>
      </c>
      <c r="O17" s="28">
        <f t="shared" si="0"/>
        <v>-125276</v>
      </c>
      <c r="P17" s="28">
        <f t="shared" si="0"/>
        <v>-285354</v>
      </c>
      <c r="Q17" s="28">
        <f t="shared" si="0"/>
        <v>-126830</v>
      </c>
      <c r="R17" s="28">
        <f t="shared" si="0"/>
        <v>-537460</v>
      </c>
      <c r="S17" s="28">
        <f t="shared" si="0"/>
        <v>-1130588</v>
      </c>
      <c r="T17" s="28">
        <f t="shared" si="0"/>
        <v>-1172832</v>
      </c>
      <c r="U17" s="28">
        <f t="shared" si="0"/>
        <v>-52123</v>
      </c>
      <c r="V17" s="28">
        <f t="shared" si="0"/>
        <v>-2355543</v>
      </c>
      <c r="W17" s="28">
        <f t="shared" si="0"/>
        <v>-7418800</v>
      </c>
      <c r="X17" s="28">
        <f t="shared" si="0"/>
        <v>-11008624</v>
      </c>
      <c r="Y17" s="28">
        <f t="shared" si="0"/>
        <v>3589824</v>
      </c>
      <c r="Z17" s="29">
        <f>+IF(X17&lt;&gt;0,+(Y17/X17)*100,0)</f>
        <v>-32.609198025111944</v>
      </c>
      <c r="AA17" s="30">
        <f>SUM(AA6:AA16)</f>
        <v>-11008624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-10625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</v>
      </c>
      <c r="Y26" s="20">
        <v>100000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-10625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</v>
      </c>
      <c r="Y27" s="28">
        <f t="shared" si="1"/>
        <v>100000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-2800749</v>
      </c>
      <c r="D38" s="32">
        <f>+D17+D27+D36</f>
        <v>0</v>
      </c>
      <c r="E38" s="33">
        <f t="shared" si="3"/>
        <v>-19319895</v>
      </c>
      <c r="F38" s="2">
        <f t="shared" si="3"/>
        <v>-11108624</v>
      </c>
      <c r="G38" s="2">
        <f t="shared" si="3"/>
        <v>-1089437</v>
      </c>
      <c r="H38" s="2">
        <f t="shared" si="3"/>
        <v>-550936</v>
      </c>
      <c r="I38" s="2">
        <f t="shared" si="3"/>
        <v>-520000</v>
      </c>
      <c r="J38" s="2">
        <f t="shared" si="3"/>
        <v>-2160373</v>
      </c>
      <c r="K38" s="2">
        <f t="shared" si="3"/>
        <v>-548227</v>
      </c>
      <c r="L38" s="2">
        <f t="shared" si="3"/>
        <v>-1236676</v>
      </c>
      <c r="M38" s="2">
        <f t="shared" si="3"/>
        <v>-580521</v>
      </c>
      <c r="N38" s="2">
        <f t="shared" si="3"/>
        <v>-2365424</v>
      </c>
      <c r="O38" s="2">
        <f t="shared" si="3"/>
        <v>-125276</v>
      </c>
      <c r="P38" s="2">
        <f t="shared" si="3"/>
        <v>-285354</v>
      </c>
      <c r="Q38" s="2">
        <f t="shared" si="3"/>
        <v>-126830</v>
      </c>
      <c r="R38" s="2">
        <f t="shared" si="3"/>
        <v>-537460</v>
      </c>
      <c r="S38" s="2">
        <f t="shared" si="3"/>
        <v>-1130588</v>
      </c>
      <c r="T38" s="2">
        <f t="shared" si="3"/>
        <v>-1172832</v>
      </c>
      <c r="U38" s="2">
        <f t="shared" si="3"/>
        <v>-52123</v>
      </c>
      <c r="V38" s="2">
        <f t="shared" si="3"/>
        <v>-2355543</v>
      </c>
      <c r="W38" s="2">
        <f t="shared" si="3"/>
        <v>-7418800</v>
      </c>
      <c r="X38" s="2">
        <f t="shared" si="3"/>
        <v>-11108624</v>
      </c>
      <c r="Y38" s="2">
        <f t="shared" si="3"/>
        <v>3689824</v>
      </c>
      <c r="Z38" s="34">
        <f>+IF(X38&lt;&gt;0,+(Y38/X38)*100,0)</f>
        <v>-33.21585103609592</v>
      </c>
      <c r="AA38" s="35">
        <f>+AA17+AA27+AA36</f>
        <v>-11108624</v>
      </c>
    </row>
    <row r="39" spans="1:27" x14ac:dyDescent="0.25">
      <c r="A39" s="23" t="s">
        <v>60</v>
      </c>
      <c r="B39" s="17"/>
      <c r="C39" s="32">
        <v>-198628</v>
      </c>
      <c r="D39" s="32"/>
      <c r="E39" s="33"/>
      <c r="F39" s="2"/>
      <c r="G39" s="2"/>
      <c r="H39" s="2">
        <f>+G40+H60</f>
        <v>-1089437</v>
      </c>
      <c r="I39" s="2">
        <f>+H40+I60</f>
        <v>-3123864</v>
      </c>
      <c r="J39" s="2">
        <f>+G39</f>
        <v>0</v>
      </c>
      <c r="K39" s="2">
        <f>+I40+K60</f>
        <v>-3643864</v>
      </c>
      <c r="L39" s="2">
        <f>+K40+L60</f>
        <v>-4192091</v>
      </c>
      <c r="M39" s="2">
        <f>+L40+M60</f>
        <v>-5428767</v>
      </c>
      <c r="N39" s="2">
        <f>+K39</f>
        <v>-3643864</v>
      </c>
      <c r="O39" s="2">
        <f>+M40+O60</f>
        <v>-6009288</v>
      </c>
      <c r="P39" s="2">
        <f>+O40+P60</f>
        <v>-6134564</v>
      </c>
      <c r="Q39" s="2">
        <f>+P40+Q60</f>
        <v>-6419918</v>
      </c>
      <c r="R39" s="2">
        <f>+O39</f>
        <v>-6009288</v>
      </c>
      <c r="S39" s="2">
        <f>+Q40+S60</f>
        <v>-6546748</v>
      </c>
      <c r="T39" s="2">
        <f>+S40+T60</f>
        <v>-7677336</v>
      </c>
      <c r="U39" s="2">
        <f>+T40+U60</f>
        <v>-8850168</v>
      </c>
      <c r="V39" s="2">
        <f>+S39</f>
        <v>-6546748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-2999377</v>
      </c>
      <c r="D40" s="43">
        <f t="shared" ref="D40:AA40" si="4">+D38+D39</f>
        <v>0</v>
      </c>
      <c r="E40" s="44">
        <f t="shared" si="4"/>
        <v>-19319895</v>
      </c>
      <c r="F40" s="45">
        <f t="shared" si="4"/>
        <v>-11108624</v>
      </c>
      <c r="G40" s="45">
        <f t="shared" si="4"/>
        <v>-1089437</v>
      </c>
      <c r="H40" s="45">
        <f t="shared" si="4"/>
        <v>-1640373</v>
      </c>
      <c r="I40" s="45">
        <f t="shared" si="4"/>
        <v>-3643864</v>
      </c>
      <c r="J40" s="45">
        <f>+I40</f>
        <v>-3643864</v>
      </c>
      <c r="K40" s="45">
        <f t="shared" si="4"/>
        <v>-4192091</v>
      </c>
      <c r="L40" s="45">
        <f t="shared" si="4"/>
        <v>-5428767</v>
      </c>
      <c r="M40" s="45">
        <f t="shared" si="4"/>
        <v>-6009288</v>
      </c>
      <c r="N40" s="45">
        <f>+M40</f>
        <v>-6009288</v>
      </c>
      <c r="O40" s="45">
        <f t="shared" si="4"/>
        <v>-6134564</v>
      </c>
      <c r="P40" s="45">
        <f t="shared" si="4"/>
        <v>-6419918</v>
      </c>
      <c r="Q40" s="45">
        <f t="shared" si="4"/>
        <v>-6546748</v>
      </c>
      <c r="R40" s="45">
        <f>+Q40</f>
        <v>-6546748</v>
      </c>
      <c r="S40" s="45">
        <f t="shared" si="4"/>
        <v>-7677336</v>
      </c>
      <c r="T40" s="45">
        <f t="shared" si="4"/>
        <v>-8850168</v>
      </c>
      <c r="U40" s="45">
        <f t="shared" si="4"/>
        <v>-8902291</v>
      </c>
      <c r="V40" s="45">
        <f>+U40</f>
        <v>-8902291</v>
      </c>
      <c r="W40" s="45">
        <f>+V40</f>
        <v>-8902291</v>
      </c>
      <c r="X40" s="45">
        <f t="shared" si="4"/>
        <v>-11108624</v>
      </c>
      <c r="Y40" s="45">
        <f t="shared" si="4"/>
        <v>3689824</v>
      </c>
      <c r="Z40" s="46">
        <f>+IF(X40&lt;&gt;0,+(Y40/X40)*100,0)</f>
        <v>-33.21585103609592</v>
      </c>
      <c r="AA40" s="47">
        <f t="shared" si="4"/>
        <v>-11108624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-1483491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1851389</v>
      </c>
      <c r="D7" s="18"/>
      <c r="E7" s="19">
        <v>8079781</v>
      </c>
      <c r="F7" s="20">
        <v>7747114</v>
      </c>
      <c r="G7" s="20"/>
      <c r="H7" s="20">
        <v>174169</v>
      </c>
      <c r="I7" s="20">
        <v>7911</v>
      </c>
      <c r="J7" s="20">
        <v>182080</v>
      </c>
      <c r="K7" s="20">
        <v>381758</v>
      </c>
      <c r="L7" s="20">
        <v>192699</v>
      </c>
      <c r="M7" s="20">
        <v>125136</v>
      </c>
      <c r="N7" s="20">
        <v>699593</v>
      </c>
      <c r="O7" s="20">
        <v>165901</v>
      </c>
      <c r="P7" s="20"/>
      <c r="Q7" s="20"/>
      <c r="R7" s="20">
        <v>165901</v>
      </c>
      <c r="S7" s="20"/>
      <c r="T7" s="20"/>
      <c r="U7" s="20"/>
      <c r="V7" s="20"/>
      <c r="W7" s="20">
        <v>1047574</v>
      </c>
      <c r="X7" s="20">
        <v>7747114</v>
      </c>
      <c r="Y7" s="20">
        <v>-6699540</v>
      </c>
      <c r="Z7" s="21">
        <v>-86.477880666271332</v>
      </c>
      <c r="AA7" s="22">
        <v>7747114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3147000</v>
      </c>
      <c r="F9" s="20">
        <v>3147000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3147000</v>
      </c>
      <c r="Y9" s="20">
        <v>-3147000</v>
      </c>
      <c r="Z9" s="21">
        <v>-100</v>
      </c>
      <c r="AA9" s="22">
        <v>3147000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-85670</v>
      </c>
      <c r="D14" s="18"/>
      <c r="E14" s="19">
        <v>-84918000</v>
      </c>
      <c r="F14" s="20">
        <v>-84918000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-84918000</v>
      </c>
      <c r="Y14" s="20">
        <v>84918000</v>
      </c>
      <c r="Z14" s="21">
        <v>-100</v>
      </c>
      <c r="AA14" s="22">
        <v>-84918000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1765719</v>
      </c>
      <c r="D17" s="26">
        <f>SUM(D6:D16)</f>
        <v>0</v>
      </c>
      <c r="E17" s="27">
        <f t="shared" si="0"/>
        <v>-73691219</v>
      </c>
      <c r="F17" s="28">
        <f t="shared" si="0"/>
        <v>-74023886</v>
      </c>
      <c r="G17" s="28">
        <f t="shared" si="0"/>
        <v>0</v>
      </c>
      <c r="H17" s="28">
        <f t="shared" si="0"/>
        <v>174169</v>
      </c>
      <c r="I17" s="28">
        <f t="shared" si="0"/>
        <v>7911</v>
      </c>
      <c r="J17" s="28">
        <f t="shared" si="0"/>
        <v>182080</v>
      </c>
      <c r="K17" s="28">
        <f t="shared" si="0"/>
        <v>381758</v>
      </c>
      <c r="L17" s="28">
        <f t="shared" si="0"/>
        <v>192699</v>
      </c>
      <c r="M17" s="28">
        <f t="shared" si="0"/>
        <v>125136</v>
      </c>
      <c r="N17" s="28">
        <f t="shared" si="0"/>
        <v>699593</v>
      </c>
      <c r="O17" s="28">
        <f t="shared" si="0"/>
        <v>165901</v>
      </c>
      <c r="P17" s="28">
        <f t="shared" si="0"/>
        <v>0</v>
      </c>
      <c r="Q17" s="28">
        <f t="shared" si="0"/>
        <v>0</v>
      </c>
      <c r="R17" s="28">
        <f t="shared" si="0"/>
        <v>165901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1047574</v>
      </c>
      <c r="X17" s="28">
        <f t="shared" si="0"/>
        <v>-74023886</v>
      </c>
      <c r="Y17" s="28">
        <f t="shared" si="0"/>
        <v>75071460</v>
      </c>
      <c r="Z17" s="29">
        <f>+IF(X17&lt;&gt;0,+(Y17/X17)*100,0)</f>
        <v>-101.41518374217749</v>
      </c>
      <c r="AA17" s="30">
        <f>SUM(AA6:AA16)</f>
        <v>-74023886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1765719</v>
      </c>
      <c r="D38" s="32">
        <f>+D17+D27+D36</f>
        <v>0</v>
      </c>
      <c r="E38" s="33">
        <f t="shared" si="3"/>
        <v>-73691219</v>
      </c>
      <c r="F38" s="2">
        <f t="shared" si="3"/>
        <v>-74023886</v>
      </c>
      <c r="G38" s="2">
        <f t="shared" si="3"/>
        <v>0</v>
      </c>
      <c r="H38" s="2">
        <f t="shared" si="3"/>
        <v>174169</v>
      </c>
      <c r="I38" s="2">
        <f t="shared" si="3"/>
        <v>7911</v>
      </c>
      <c r="J38" s="2">
        <f t="shared" si="3"/>
        <v>182080</v>
      </c>
      <c r="K38" s="2">
        <f t="shared" si="3"/>
        <v>381758</v>
      </c>
      <c r="L38" s="2">
        <f t="shared" si="3"/>
        <v>192699</v>
      </c>
      <c r="M38" s="2">
        <f t="shared" si="3"/>
        <v>125136</v>
      </c>
      <c r="N38" s="2">
        <f t="shared" si="3"/>
        <v>699593</v>
      </c>
      <c r="O38" s="2">
        <f t="shared" si="3"/>
        <v>165901</v>
      </c>
      <c r="P38" s="2">
        <f t="shared" si="3"/>
        <v>0</v>
      </c>
      <c r="Q38" s="2">
        <f t="shared" si="3"/>
        <v>0</v>
      </c>
      <c r="R38" s="2">
        <f t="shared" si="3"/>
        <v>165901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1047574</v>
      </c>
      <c r="X38" s="2">
        <f t="shared" si="3"/>
        <v>-74023886</v>
      </c>
      <c r="Y38" s="2">
        <f t="shared" si="3"/>
        <v>75071460</v>
      </c>
      <c r="Z38" s="34">
        <f>+IF(X38&lt;&gt;0,+(Y38/X38)*100,0)</f>
        <v>-101.41518374217749</v>
      </c>
      <c r="AA38" s="35">
        <f>+AA17+AA27+AA36</f>
        <v>-74023886</v>
      </c>
    </row>
    <row r="39" spans="1:27" x14ac:dyDescent="0.25">
      <c r="A39" s="23" t="s">
        <v>60</v>
      </c>
      <c r="B39" s="17"/>
      <c r="C39" s="32">
        <v>8740697</v>
      </c>
      <c r="D39" s="32"/>
      <c r="E39" s="33"/>
      <c r="F39" s="2"/>
      <c r="G39" s="2"/>
      <c r="H39" s="2">
        <f>+G40+H60</f>
        <v>0</v>
      </c>
      <c r="I39" s="2">
        <f>+H40+I60</f>
        <v>174169</v>
      </c>
      <c r="J39" s="2">
        <f>+G39</f>
        <v>0</v>
      </c>
      <c r="K39" s="2">
        <f>+I40+K60</f>
        <v>182080</v>
      </c>
      <c r="L39" s="2">
        <f>+K40+L60</f>
        <v>563838</v>
      </c>
      <c r="M39" s="2">
        <f>+L40+M60</f>
        <v>756537</v>
      </c>
      <c r="N39" s="2">
        <f>+K39</f>
        <v>182080</v>
      </c>
      <c r="O39" s="2">
        <f>+M40+O60</f>
        <v>881673</v>
      </c>
      <c r="P39" s="2">
        <f>+O40+P60</f>
        <v>1047574</v>
      </c>
      <c r="Q39" s="2">
        <f>+P40+Q60</f>
        <v>1047574</v>
      </c>
      <c r="R39" s="2">
        <f>+O39</f>
        <v>881673</v>
      </c>
      <c r="S39" s="2">
        <f>+Q40+S60</f>
        <v>1047574</v>
      </c>
      <c r="T39" s="2">
        <f>+S40+T60</f>
        <v>1047574</v>
      </c>
      <c r="U39" s="2">
        <f>+T40+U60</f>
        <v>1047574</v>
      </c>
      <c r="V39" s="2">
        <f>+S39</f>
        <v>1047574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10506416</v>
      </c>
      <c r="D40" s="43">
        <f t="shared" ref="D40:AA40" si="4">+D38+D39</f>
        <v>0</v>
      </c>
      <c r="E40" s="44">
        <f t="shared" si="4"/>
        <v>-73691219</v>
      </c>
      <c r="F40" s="45">
        <f t="shared" si="4"/>
        <v>-74023886</v>
      </c>
      <c r="G40" s="45">
        <f t="shared" si="4"/>
        <v>0</v>
      </c>
      <c r="H40" s="45">
        <f t="shared" si="4"/>
        <v>174169</v>
      </c>
      <c r="I40" s="45">
        <f t="shared" si="4"/>
        <v>182080</v>
      </c>
      <c r="J40" s="45">
        <f>+I40</f>
        <v>182080</v>
      </c>
      <c r="K40" s="45">
        <f t="shared" si="4"/>
        <v>563838</v>
      </c>
      <c r="L40" s="45">
        <f t="shared" si="4"/>
        <v>756537</v>
      </c>
      <c r="M40" s="45">
        <f t="shared" si="4"/>
        <v>881673</v>
      </c>
      <c r="N40" s="45">
        <f>+M40</f>
        <v>881673</v>
      </c>
      <c r="O40" s="45">
        <f t="shared" si="4"/>
        <v>1047574</v>
      </c>
      <c r="P40" s="45">
        <f t="shared" si="4"/>
        <v>1047574</v>
      </c>
      <c r="Q40" s="45">
        <f t="shared" si="4"/>
        <v>1047574</v>
      </c>
      <c r="R40" s="45">
        <f>+Q40</f>
        <v>1047574</v>
      </c>
      <c r="S40" s="45">
        <f t="shared" si="4"/>
        <v>1047574</v>
      </c>
      <c r="T40" s="45">
        <f t="shared" si="4"/>
        <v>1047574</v>
      </c>
      <c r="U40" s="45">
        <f t="shared" si="4"/>
        <v>1047574</v>
      </c>
      <c r="V40" s="45">
        <f>+U40</f>
        <v>1047574</v>
      </c>
      <c r="W40" s="45">
        <f>+V40</f>
        <v>1047574</v>
      </c>
      <c r="X40" s="45">
        <f t="shared" si="4"/>
        <v>-74023886</v>
      </c>
      <c r="Y40" s="45">
        <f t="shared" si="4"/>
        <v>75071460</v>
      </c>
      <c r="Z40" s="46">
        <f>+IF(X40&lt;&gt;0,+(Y40/X40)*100,0)</f>
        <v>-101.41518374217749</v>
      </c>
      <c r="AA40" s="47">
        <f t="shared" si="4"/>
        <v>-74023886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26</v>
      </c>
      <c r="N6" s="20">
        <v>26</v>
      </c>
      <c r="O6" s="20">
        <v>848</v>
      </c>
      <c r="P6" s="20"/>
      <c r="Q6" s="20"/>
      <c r="R6" s="20">
        <v>848</v>
      </c>
      <c r="S6" s="20">
        <v>56</v>
      </c>
      <c r="T6" s="20">
        <v>108</v>
      </c>
      <c r="U6" s="20"/>
      <c r="V6" s="20">
        <v>164</v>
      </c>
      <c r="W6" s="20">
        <v>1038</v>
      </c>
      <c r="X6" s="20"/>
      <c r="Y6" s="20">
        <v>1038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3573496</v>
      </c>
      <c r="D7" s="18"/>
      <c r="E7" s="19">
        <v>4758461</v>
      </c>
      <c r="F7" s="20">
        <v>4758461</v>
      </c>
      <c r="G7" s="20">
        <v>380935</v>
      </c>
      <c r="H7" s="20">
        <v>402281</v>
      </c>
      <c r="I7" s="20">
        <v>315168</v>
      </c>
      <c r="J7" s="20">
        <v>1098384</v>
      </c>
      <c r="K7" s="20">
        <v>359753</v>
      </c>
      <c r="L7" s="20">
        <v>199407</v>
      </c>
      <c r="M7" s="20">
        <v>444348</v>
      </c>
      <c r="N7" s="20">
        <v>1003508</v>
      </c>
      <c r="O7" s="20">
        <v>193775</v>
      </c>
      <c r="P7" s="20">
        <v>375255</v>
      </c>
      <c r="Q7" s="20">
        <v>332546</v>
      </c>
      <c r="R7" s="20">
        <v>901576</v>
      </c>
      <c r="S7" s="20">
        <v>193652</v>
      </c>
      <c r="T7" s="20">
        <v>272738</v>
      </c>
      <c r="U7" s="20">
        <v>203929</v>
      </c>
      <c r="V7" s="20">
        <v>670319</v>
      </c>
      <c r="W7" s="20">
        <v>3673787</v>
      </c>
      <c r="X7" s="20">
        <v>4758461</v>
      </c>
      <c r="Y7" s="20">
        <v>-1084674</v>
      </c>
      <c r="Z7" s="21">
        <v>-22.794638854873455</v>
      </c>
      <c r="AA7" s="22">
        <v>4758461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7320</v>
      </c>
      <c r="L11" s="20">
        <v>7598</v>
      </c>
      <c r="M11" s="20">
        <v>8165</v>
      </c>
      <c r="N11" s="20">
        <v>23083</v>
      </c>
      <c r="O11" s="20">
        <v>19114</v>
      </c>
      <c r="P11" s="20">
        <v>48441</v>
      </c>
      <c r="Q11" s="20">
        <v>35529</v>
      </c>
      <c r="R11" s="20">
        <v>103084</v>
      </c>
      <c r="S11" s="20">
        <v>15081</v>
      </c>
      <c r="T11" s="20">
        <v>11207</v>
      </c>
      <c r="U11" s="20">
        <v>12293</v>
      </c>
      <c r="V11" s="20">
        <v>38581</v>
      </c>
      <c r="W11" s="20">
        <v>164748</v>
      </c>
      <c r="X11" s="20"/>
      <c r="Y11" s="20">
        <v>164748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-1353155</v>
      </c>
      <c r="D14" s="18"/>
      <c r="E14" s="19">
        <v>-12997739</v>
      </c>
      <c r="F14" s="20">
        <v>-17957951</v>
      </c>
      <c r="G14" s="20"/>
      <c r="H14" s="20">
        <v>-28500</v>
      </c>
      <c r="I14" s="20">
        <v>-91069</v>
      </c>
      <c r="J14" s="20">
        <v>-119569</v>
      </c>
      <c r="K14" s="20">
        <v>-454187</v>
      </c>
      <c r="L14" s="20">
        <v>-390000</v>
      </c>
      <c r="M14" s="20">
        <v>-62942</v>
      </c>
      <c r="N14" s="20">
        <v>-907129</v>
      </c>
      <c r="O14" s="20">
        <v>-8030124</v>
      </c>
      <c r="P14" s="20">
        <v>-435671</v>
      </c>
      <c r="Q14" s="20">
        <v>-89690</v>
      </c>
      <c r="R14" s="20">
        <v>-8555485</v>
      </c>
      <c r="S14" s="20">
        <v>-320370</v>
      </c>
      <c r="T14" s="20">
        <v>-509004</v>
      </c>
      <c r="U14" s="20">
        <v>7881207</v>
      </c>
      <c r="V14" s="20">
        <v>7051833</v>
      </c>
      <c r="W14" s="20">
        <v>-2530350</v>
      </c>
      <c r="X14" s="20">
        <v>-17957951</v>
      </c>
      <c r="Y14" s="20">
        <v>15427601</v>
      </c>
      <c r="Z14" s="21">
        <v>-85.909584005435818</v>
      </c>
      <c r="AA14" s="22">
        <v>-17957951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2220341</v>
      </c>
      <c r="D17" s="26">
        <f>SUM(D6:D16)</f>
        <v>0</v>
      </c>
      <c r="E17" s="27">
        <f t="shared" si="0"/>
        <v>-8239278</v>
      </c>
      <c r="F17" s="28">
        <f t="shared" si="0"/>
        <v>-13199490</v>
      </c>
      <c r="G17" s="28">
        <f t="shared" si="0"/>
        <v>380935</v>
      </c>
      <c r="H17" s="28">
        <f t="shared" si="0"/>
        <v>373781</v>
      </c>
      <c r="I17" s="28">
        <f t="shared" si="0"/>
        <v>224099</v>
      </c>
      <c r="J17" s="28">
        <f t="shared" si="0"/>
        <v>978815</v>
      </c>
      <c r="K17" s="28">
        <f t="shared" si="0"/>
        <v>-87114</v>
      </c>
      <c r="L17" s="28">
        <f t="shared" si="0"/>
        <v>-182995</v>
      </c>
      <c r="M17" s="28">
        <f t="shared" si="0"/>
        <v>389597</v>
      </c>
      <c r="N17" s="28">
        <f t="shared" si="0"/>
        <v>119488</v>
      </c>
      <c r="O17" s="28">
        <f t="shared" si="0"/>
        <v>-7816387</v>
      </c>
      <c r="P17" s="28">
        <f t="shared" si="0"/>
        <v>-11975</v>
      </c>
      <c r="Q17" s="28">
        <f t="shared" si="0"/>
        <v>278385</v>
      </c>
      <c r="R17" s="28">
        <f t="shared" si="0"/>
        <v>-7549977</v>
      </c>
      <c r="S17" s="28">
        <f t="shared" si="0"/>
        <v>-111581</v>
      </c>
      <c r="T17" s="28">
        <f t="shared" si="0"/>
        <v>-224951</v>
      </c>
      <c r="U17" s="28">
        <f t="shared" si="0"/>
        <v>8097429</v>
      </c>
      <c r="V17" s="28">
        <f t="shared" si="0"/>
        <v>7760897</v>
      </c>
      <c r="W17" s="28">
        <f t="shared" si="0"/>
        <v>1309223</v>
      </c>
      <c r="X17" s="28">
        <f t="shared" si="0"/>
        <v>-13199490</v>
      </c>
      <c r="Y17" s="28">
        <f t="shared" si="0"/>
        <v>14508713</v>
      </c>
      <c r="Z17" s="29">
        <f>+IF(X17&lt;&gt;0,+(Y17/X17)*100,0)</f>
        <v>-109.91873928462388</v>
      </c>
      <c r="AA17" s="30">
        <f>SUM(AA6:AA16)</f>
        <v>-13199490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</v>
      </c>
      <c r="F26" s="20">
        <v>-250000</v>
      </c>
      <c r="G26" s="20"/>
      <c r="H26" s="20"/>
      <c r="I26" s="20"/>
      <c r="J26" s="20"/>
      <c r="K26" s="20"/>
      <c r="L26" s="20">
        <v>-165600</v>
      </c>
      <c r="M26" s="20"/>
      <c r="N26" s="20">
        <v>-165600</v>
      </c>
      <c r="O26" s="20"/>
      <c r="P26" s="20"/>
      <c r="Q26" s="20"/>
      <c r="R26" s="20"/>
      <c r="S26" s="20"/>
      <c r="T26" s="20">
        <v>-30000</v>
      </c>
      <c r="U26" s="20"/>
      <c r="V26" s="20">
        <v>-30000</v>
      </c>
      <c r="W26" s="20">
        <v>-195600</v>
      </c>
      <c r="X26" s="20">
        <v>-250000</v>
      </c>
      <c r="Y26" s="20">
        <v>54400</v>
      </c>
      <c r="Z26" s="21">
        <v>-21.759999999999998</v>
      </c>
      <c r="AA26" s="22">
        <v>-250000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</v>
      </c>
      <c r="F27" s="28">
        <f t="shared" si="1"/>
        <v>-250000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-165600</v>
      </c>
      <c r="M27" s="28">
        <f t="shared" si="1"/>
        <v>0</v>
      </c>
      <c r="N27" s="28">
        <f t="shared" si="1"/>
        <v>-165600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-30000</v>
      </c>
      <c r="U27" s="28">
        <f t="shared" si="1"/>
        <v>0</v>
      </c>
      <c r="V27" s="28">
        <f t="shared" si="1"/>
        <v>-30000</v>
      </c>
      <c r="W27" s="28">
        <f t="shared" si="1"/>
        <v>-195600</v>
      </c>
      <c r="X27" s="28">
        <f t="shared" si="1"/>
        <v>-250000</v>
      </c>
      <c r="Y27" s="28">
        <f t="shared" si="1"/>
        <v>54400</v>
      </c>
      <c r="Z27" s="29">
        <f>+IF(X27&lt;&gt;0,+(Y27/X27)*100,0)</f>
        <v>-21.759999999999998</v>
      </c>
      <c r="AA27" s="30">
        <f>SUM(AA21:AA26)</f>
        <v>-250000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2220341</v>
      </c>
      <c r="D38" s="32">
        <f>+D17+D27+D36</f>
        <v>0</v>
      </c>
      <c r="E38" s="33">
        <f t="shared" si="3"/>
        <v>-8489278</v>
      </c>
      <c r="F38" s="2">
        <f t="shared" si="3"/>
        <v>-13449490</v>
      </c>
      <c r="G38" s="2">
        <f t="shared" si="3"/>
        <v>380935</v>
      </c>
      <c r="H38" s="2">
        <f t="shared" si="3"/>
        <v>373781</v>
      </c>
      <c r="I38" s="2">
        <f t="shared" si="3"/>
        <v>224099</v>
      </c>
      <c r="J38" s="2">
        <f t="shared" si="3"/>
        <v>978815</v>
      </c>
      <c r="K38" s="2">
        <f t="shared" si="3"/>
        <v>-87114</v>
      </c>
      <c r="L38" s="2">
        <f t="shared" si="3"/>
        <v>-348595</v>
      </c>
      <c r="M38" s="2">
        <f t="shared" si="3"/>
        <v>389597</v>
      </c>
      <c r="N38" s="2">
        <f t="shared" si="3"/>
        <v>-46112</v>
      </c>
      <c r="O38" s="2">
        <f t="shared" si="3"/>
        <v>-7816387</v>
      </c>
      <c r="P38" s="2">
        <f t="shared" si="3"/>
        <v>-11975</v>
      </c>
      <c r="Q38" s="2">
        <f t="shared" si="3"/>
        <v>278385</v>
      </c>
      <c r="R38" s="2">
        <f t="shared" si="3"/>
        <v>-7549977</v>
      </c>
      <c r="S38" s="2">
        <f t="shared" si="3"/>
        <v>-111581</v>
      </c>
      <c r="T38" s="2">
        <f t="shared" si="3"/>
        <v>-254951</v>
      </c>
      <c r="U38" s="2">
        <f t="shared" si="3"/>
        <v>8097429</v>
      </c>
      <c r="V38" s="2">
        <f t="shared" si="3"/>
        <v>7730897</v>
      </c>
      <c r="W38" s="2">
        <f t="shared" si="3"/>
        <v>1113623</v>
      </c>
      <c r="X38" s="2">
        <f t="shared" si="3"/>
        <v>-13449490</v>
      </c>
      <c r="Y38" s="2">
        <f t="shared" si="3"/>
        <v>14563113</v>
      </c>
      <c r="Z38" s="34">
        <f>+IF(X38&lt;&gt;0,+(Y38/X38)*100,0)</f>
        <v>-108.28003887136242</v>
      </c>
      <c r="AA38" s="35">
        <f>+AA17+AA27+AA36</f>
        <v>-13449490</v>
      </c>
    </row>
    <row r="39" spans="1:27" x14ac:dyDescent="0.25">
      <c r="A39" s="23" t="s">
        <v>60</v>
      </c>
      <c r="B39" s="17"/>
      <c r="C39" s="32">
        <v>97151</v>
      </c>
      <c r="D39" s="32"/>
      <c r="E39" s="33">
        <v>97151</v>
      </c>
      <c r="F39" s="2">
        <v>1493141</v>
      </c>
      <c r="G39" s="2">
        <v>2319520</v>
      </c>
      <c r="H39" s="2">
        <f>+G40+H60</f>
        <v>1874075</v>
      </c>
      <c r="I39" s="2">
        <f>+H40+I60</f>
        <v>2247856</v>
      </c>
      <c r="J39" s="2">
        <f>+G39</f>
        <v>2319520</v>
      </c>
      <c r="K39" s="2">
        <f>+I40+K60</f>
        <v>2471955</v>
      </c>
      <c r="L39" s="2">
        <f>+K40+L60</f>
        <v>2384841</v>
      </c>
      <c r="M39" s="2">
        <f>+L40+M60</f>
        <v>2036246</v>
      </c>
      <c r="N39" s="2">
        <f>+K39</f>
        <v>2471955</v>
      </c>
      <c r="O39" s="2">
        <f>+M40+O60</f>
        <v>2425843</v>
      </c>
      <c r="P39" s="2">
        <f>+O40+P60</f>
        <v>-5390544</v>
      </c>
      <c r="Q39" s="2">
        <f>+P40+Q60</f>
        <v>-5402519</v>
      </c>
      <c r="R39" s="2">
        <f>+O39</f>
        <v>2425843</v>
      </c>
      <c r="S39" s="2">
        <f>+Q40+S60</f>
        <v>-5124134</v>
      </c>
      <c r="T39" s="2">
        <f>+S40+T60</f>
        <v>-5235715</v>
      </c>
      <c r="U39" s="2">
        <f>+T40+U60</f>
        <v>-5490666</v>
      </c>
      <c r="V39" s="2">
        <f>+S39</f>
        <v>-5124134</v>
      </c>
      <c r="W39" s="2">
        <f>+G39</f>
        <v>2319520</v>
      </c>
      <c r="X39" s="2">
        <v>1493141</v>
      </c>
      <c r="Y39" s="2">
        <f>+W39-X39</f>
        <v>826379</v>
      </c>
      <c r="Z39" s="34">
        <f>+IF(X39&lt;&gt;0,+(Y39/X39)*100,0)</f>
        <v>55.345007604774096</v>
      </c>
      <c r="AA39" s="35">
        <v>1493141</v>
      </c>
    </row>
    <row r="40" spans="1:27" x14ac:dyDescent="0.25">
      <c r="A40" s="41" t="s">
        <v>62</v>
      </c>
      <c r="B40" s="42" t="s">
        <v>61</v>
      </c>
      <c r="C40" s="43">
        <f>+C38+C39</f>
        <v>2317492</v>
      </c>
      <c r="D40" s="43">
        <f t="shared" ref="D40:AA40" si="4">+D38+D39</f>
        <v>0</v>
      </c>
      <c r="E40" s="44">
        <f t="shared" si="4"/>
        <v>-8392127</v>
      </c>
      <c r="F40" s="45">
        <f t="shared" si="4"/>
        <v>-11956349</v>
      </c>
      <c r="G40" s="45">
        <f t="shared" si="4"/>
        <v>2700455</v>
      </c>
      <c r="H40" s="45">
        <f t="shared" si="4"/>
        <v>2247856</v>
      </c>
      <c r="I40" s="45">
        <f t="shared" si="4"/>
        <v>2471955</v>
      </c>
      <c r="J40" s="45">
        <f>+I40</f>
        <v>2471955</v>
      </c>
      <c r="K40" s="45">
        <f t="shared" si="4"/>
        <v>2384841</v>
      </c>
      <c r="L40" s="45">
        <f t="shared" si="4"/>
        <v>2036246</v>
      </c>
      <c r="M40" s="45">
        <f t="shared" si="4"/>
        <v>2425843</v>
      </c>
      <c r="N40" s="45">
        <f>+M40</f>
        <v>2425843</v>
      </c>
      <c r="O40" s="45">
        <f t="shared" si="4"/>
        <v>-5390544</v>
      </c>
      <c r="P40" s="45">
        <f t="shared" si="4"/>
        <v>-5402519</v>
      </c>
      <c r="Q40" s="45">
        <f t="shared" si="4"/>
        <v>-5124134</v>
      </c>
      <c r="R40" s="45">
        <f>+Q40</f>
        <v>-5124134</v>
      </c>
      <c r="S40" s="45">
        <f t="shared" si="4"/>
        <v>-5235715</v>
      </c>
      <c r="T40" s="45">
        <f t="shared" si="4"/>
        <v>-5490666</v>
      </c>
      <c r="U40" s="45">
        <f t="shared" si="4"/>
        <v>2606763</v>
      </c>
      <c r="V40" s="45">
        <f>+U40</f>
        <v>2606763</v>
      </c>
      <c r="W40" s="45">
        <f>+V40</f>
        <v>2606763</v>
      </c>
      <c r="X40" s="45">
        <f t="shared" si="4"/>
        <v>-11956349</v>
      </c>
      <c r="Y40" s="45">
        <f t="shared" si="4"/>
        <v>15389492</v>
      </c>
      <c r="Z40" s="46">
        <f>+IF(X40&lt;&gt;0,+(Y40/X40)*100,0)</f>
        <v>-128.71397447498396</v>
      </c>
      <c r="AA40" s="47">
        <f t="shared" si="4"/>
        <v>-11956349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2319520</v>
      </c>
      <c r="H60">
        <v>-826380</v>
      </c>
      <c r="J60">
        <v>2319520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7458284</v>
      </c>
      <c r="F7" s="20">
        <v>15792424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15792420</v>
      </c>
      <c r="Y7" s="20">
        <v>-15792420</v>
      </c>
      <c r="Z7" s="21">
        <v>-100</v>
      </c>
      <c r="AA7" s="22">
        <v>15792424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-9323088</v>
      </c>
      <c r="F14" s="20">
        <v>-12260704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-12260713</v>
      </c>
      <c r="Y14" s="20">
        <v>12260713</v>
      </c>
      <c r="Z14" s="21">
        <v>-100</v>
      </c>
      <c r="AA14" s="22">
        <v>-12260704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-1864804</v>
      </c>
      <c r="F17" s="28">
        <f t="shared" si="0"/>
        <v>3531720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3531707</v>
      </c>
      <c r="Y17" s="28">
        <f t="shared" si="0"/>
        <v>-3531707</v>
      </c>
      <c r="Z17" s="29">
        <f>+IF(X17&lt;&gt;0,+(Y17/X17)*100,0)</f>
        <v>-100</v>
      </c>
      <c r="AA17" s="30">
        <f>SUM(AA6:AA16)</f>
        <v>3531720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-1864804</v>
      </c>
      <c r="F38" s="2">
        <f t="shared" si="3"/>
        <v>3531720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3531707</v>
      </c>
      <c r="Y38" s="2">
        <f t="shared" si="3"/>
        <v>-3531707</v>
      </c>
      <c r="Z38" s="34">
        <f>+IF(X38&lt;&gt;0,+(Y38/X38)*100,0)</f>
        <v>-100</v>
      </c>
      <c r="AA38" s="35">
        <f>+AA17+AA27+AA36</f>
        <v>3531720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-1864804</v>
      </c>
      <c r="F40" s="45">
        <f t="shared" si="4"/>
        <v>3531720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3531707</v>
      </c>
      <c r="Y40" s="45">
        <f t="shared" si="4"/>
        <v>-3531707</v>
      </c>
      <c r="Z40" s="46">
        <f>+IF(X40&lt;&gt;0,+(Y40/X40)*100,0)</f>
        <v>-100</v>
      </c>
      <c r="AA40" s="47">
        <f t="shared" si="4"/>
        <v>3531720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2036004</v>
      </c>
      <c r="F9" s="20">
        <v>2036004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2036004</v>
      </c>
      <c r="Y9" s="20">
        <v>-2036004</v>
      </c>
      <c r="Z9" s="21">
        <v>-100</v>
      </c>
      <c r="AA9" s="22">
        <v>2036004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2036004</v>
      </c>
      <c r="F17" s="28">
        <f t="shared" si="0"/>
        <v>2036004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2036004</v>
      </c>
      <c r="Y17" s="28">
        <f t="shared" si="0"/>
        <v>-2036004</v>
      </c>
      <c r="Z17" s="29">
        <f>+IF(X17&lt;&gt;0,+(Y17/X17)*100,0)</f>
        <v>-100</v>
      </c>
      <c r="AA17" s="30">
        <f>SUM(AA6:AA16)</f>
        <v>2036004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2036004</v>
      </c>
      <c r="F38" s="2">
        <f t="shared" si="3"/>
        <v>2036004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2036004</v>
      </c>
      <c r="Y38" s="2">
        <f t="shared" si="3"/>
        <v>-2036004</v>
      </c>
      <c r="Z38" s="34">
        <f>+IF(X38&lt;&gt;0,+(Y38/X38)*100,0)</f>
        <v>-100</v>
      </c>
      <c r="AA38" s="35">
        <f>+AA17+AA27+AA36</f>
        <v>2036004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2036004</v>
      </c>
      <c r="F40" s="45">
        <f t="shared" si="4"/>
        <v>2036004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2036004</v>
      </c>
      <c r="Y40" s="45">
        <f t="shared" si="4"/>
        <v>-2036004</v>
      </c>
      <c r="Z40" s="46">
        <f>+IF(X40&lt;&gt;0,+(Y40/X40)*100,0)</f>
        <v>-100</v>
      </c>
      <c r="AA40" s="47">
        <f t="shared" si="4"/>
        <v>2036004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44744121</v>
      </c>
      <c r="G7" s="20">
        <v>3880027</v>
      </c>
      <c r="H7" s="20">
        <v>4145657</v>
      </c>
      <c r="I7" s="20">
        <v>4244399</v>
      </c>
      <c r="J7" s="20">
        <v>12270083</v>
      </c>
      <c r="K7" s="20">
        <v>4309842</v>
      </c>
      <c r="L7" s="20">
        <v>4418544</v>
      </c>
      <c r="M7" s="20">
        <v>4119783</v>
      </c>
      <c r="N7" s="20">
        <v>12848169</v>
      </c>
      <c r="O7" s="20">
        <v>4031142</v>
      </c>
      <c r="P7" s="20">
        <v>4070847</v>
      </c>
      <c r="Q7" s="20">
        <v>4366091</v>
      </c>
      <c r="R7" s="20">
        <v>12468080</v>
      </c>
      <c r="S7" s="20">
        <v>3956145</v>
      </c>
      <c r="T7" s="20">
        <v>4254507</v>
      </c>
      <c r="U7" s="20">
        <v>4138593</v>
      </c>
      <c r="V7" s="20">
        <v>12349245</v>
      </c>
      <c r="W7" s="20">
        <v>49935577</v>
      </c>
      <c r="X7" s="20">
        <v>44744121</v>
      </c>
      <c r="Y7" s="20">
        <v>5191456</v>
      </c>
      <c r="Z7" s="21">
        <v>11.602543270433225</v>
      </c>
      <c r="AA7" s="22">
        <v>44744121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18287683</v>
      </c>
      <c r="G11" s="20">
        <v>26210</v>
      </c>
      <c r="H11" s="20">
        <v>23957</v>
      </c>
      <c r="I11" s="20">
        <v>46467</v>
      </c>
      <c r="J11" s="20">
        <v>96634</v>
      </c>
      <c r="K11" s="20">
        <v>93317</v>
      </c>
      <c r="L11" s="20">
        <v>39887</v>
      </c>
      <c r="M11" s="20">
        <v>46421</v>
      </c>
      <c r="N11" s="20">
        <v>179625</v>
      </c>
      <c r="O11" s="20">
        <v>26437</v>
      </c>
      <c r="P11" s="20">
        <v>25716</v>
      </c>
      <c r="Q11" s="20">
        <v>50213</v>
      </c>
      <c r="R11" s="20">
        <v>102366</v>
      </c>
      <c r="S11" s="20">
        <v>42560</v>
      </c>
      <c r="T11" s="20">
        <v>50697</v>
      </c>
      <c r="U11" s="20">
        <v>37692</v>
      </c>
      <c r="V11" s="20">
        <v>130949</v>
      </c>
      <c r="W11" s="20">
        <v>509574</v>
      </c>
      <c r="X11" s="20">
        <v>18287683</v>
      </c>
      <c r="Y11" s="20">
        <v>-17778109</v>
      </c>
      <c r="Z11" s="21">
        <v>-97.213567186176618</v>
      </c>
      <c r="AA11" s="22">
        <v>18287683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-30659761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-30659761</v>
      </c>
      <c r="Y14" s="20">
        <v>30659761</v>
      </c>
      <c r="Z14" s="21">
        <v>-100</v>
      </c>
      <c r="AA14" s="22">
        <v>-30659761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32372043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4403159</v>
      </c>
      <c r="L17" s="28">
        <f t="shared" si="0"/>
        <v>4458431</v>
      </c>
      <c r="M17" s="28">
        <f t="shared" si="0"/>
        <v>4166204</v>
      </c>
      <c r="N17" s="28">
        <f t="shared" si="0"/>
        <v>13027794</v>
      </c>
      <c r="O17" s="28">
        <f t="shared" si="0"/>
        <v>4057579</v>
      </c>
      <c r="P17" s="28">
        <f t="shared" si="0"/>
        <v>4096563</v>
      </c>
      <c r="Q17" s="28">
        <f t="shared" si="0"/>
        <v>4416304</v>
      </c>
      <c r="R17" s="28">
        <f t="shared" si="0"/>
        <v>12570446</v>
      </c>
      <c r="S17" s="28">
        <f t="shared" si="0"/>
        <v>3998705</v>
      </c>
      <c r="T17" s="28">
        <f t="shared" si="0"/>
        <v>4305204</v>
      </c>
      <c r="U17" s="28">
        <f t="shared" si="0"/>
        <v>4176285</v>
      </c>
      <c r="V17" s="28">
        <f t="shared" si="0"/>
        <v>12480194</v>
      </c>
      <c r="W17" s="28">
        <f t="shared" si="0"/>
        <v>50445151</v>
      </c>
      <c r="X17" s="28">
        <f t="shared" si="0"/>
        <v>32372043</v>
      </c>
      <c r="Y17" s="28">
        <f t="shared" si="0"/>
        <v>18073108</v>
      </c>
      <c r="Z17" s="29">
        <f>+IF(X17&lt;&gt;0,+(Y17/X17)*100,0)</f>
        <v>55.829371040931832</v>
      </c>
      <c r="AA17" s="30">
        <f>SUM(AA6:AA16)</f>
        <v>32372043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-45643822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-5113243</v>
      </c>
      <c r="M26" s="20">
        <v>-8246596</v>
      </c>
      <c r="N26" s="20">
        <v>-16194657</v>
      </c>
      <c r="O26" s="20"/>
      <c r="P26" s="20">
        <v>-494771</v>
      </c>
      <c r="Q26" s="20">
        <v>-6679226</v>
      </c>
      <c r="R26" s="20">
        <v>-7173997</v>
      </c>
      <c r="S26" s="20">
        <v>-2794204</v>
      </c>
      <c r="T26" s="20"/>
      <c r="U26" s="20">
        <v>-3499198</v>
      </c>
      <c r="V26" s="20">
        <v>-6293402</v>
      </c>
      <c r="W26" s="20">
        <v>-43097939</v>
      </c>
      <c r="X26" s="20">
        <v>-45643822</v>
      </c>
      <c r="Y26" s="20">
        <v>2545883</v>
      </c>
      <c r="Z26" s="21">
        <v>-5.577716519883019</v>
      </c>
      <c r="AA26" s="22">
        <v>-45643822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-45643822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-5113243</v>
      </c>
      <c r="M27" s="28">
        <f t="shared" si="1"/>
        <v>-8246596</v>
      </c>
      <c r="N27" s="28">
        <f t="shared" si="1"/>
        <v>-16194657</v>
      </c>
      <c r="O27" s="28">
        <f t="shared" si="1"/>
        <v>0</v>
      </c>
      <c r="P27" s="28">
        <f t="shared" si="1"/>
        <v>-494771</v>
      </c>
      <c r="Q27" s="28">
        <f t="shared" si="1"/>
        <v>-6679226</v>
      </c>
      <c r="R27" s="28">
        <f t="shared" si="1"/>
        <v>-7173997</v>
      </c>
      <c r="S27" s="28">
        <f t="shared" si="1"/>
        <v>-2794204</v>
      </c>
      <c r="T27" s="28">
        <f t="shared" si="1"/>
        <v>0</v>
      </c>
      <c r="U27" s="28">
        <f t="shared" si="1"/>
        <v>-3499198</v>
      </c>
      <c r="V27" s="28">
        <f t="shared" si="1"/>
        <v>-6293402</v>
      </c>
      <c r="W27" s="28">
        <f t="shared" si="1"/>
        <v>-43097939</v>
      </c>
      <c r="X27" s="28">
        <f t="shared" si="1"/>
        <v>-45643822</v>
      </c>
      <c r="Y27" s="28">
        <f t="shared" si="1"/>
        <v>2545883</v>
      </c>
      <c r="Z27" s="29">
        <f>+IF(X27&lt;&gt;0,+(Y27/X27)*100,0)</f>
        <v>-5.577716519883019</v>
      </c>
      <c r="AA27" s="30">
        <f>SUM(AA21:AA26)</f>
        <v>-45643822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-13271779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1568341</v>
      </c>
      <c r="L38" s="2">
        <f t="shared" si="3"/>
        <v>-654812</v>
      </c>
      <c r="M38" s="2">
        <f t="shared" si="3"/>
        <v>-4080392</v>
      </c>
      <c r="N38" s="2">
        <f t="shared" si="3"/>
        <v>-3166863</v>
      </c>
      <c r="O38" s="2">
        <f t="shared" si="3"/>
        <v>4057579</v>
      </c>
      <c r="P38" s="2">
        <f t="shared" si="3"/>
        <v>3601792</v>
      </c>
      <c r="Q38" s="2">
        <f t="shared" si="3"/>
        <v>-2262922</v>
      </c>
      <c r="R38" s="2">
        <f t="shared" si="3"/>
        <v>5396449</v>
      </c>
      <c r="S38" s="2">
        <f t="shared" si="3"/>
        <v>1204501</v>
      </c>
      <c r="T38" s="2">
        <f t="shared" si="3"/>
        <v>4305204</v>
      </c>
      <c r="U38" s="2">
        <f t="shared" si="3"/>
        <v>677087</v>
      </c>
      <c r="V38" s="2">
        <f t="shared" si="3"/>
        <v>6186792</v>
      </c>
      <c r="W38" s="2">
        <f t="shared" si="3"/>
        <v>7347212</v>
      </c>
      <c r="X38" s="2">
        <f t="shared" si="3"/>
        <v>-13271779</v>
      </c>
      <c r="Y38" s="2">
        <f t="shared" si="3"/>
        <v>20618991</v>
      </c>
      <c r="Z38" s="34">
        <f>+IF(X38&lt;&gt;0,+(Y38/X38)*100,0)</f>
        <v>-155.35966203174419</v>
      </c>
      <c r="AA38" s="35">
        <f>+AA17+AA27+AA36</f>
        <v>-13271779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499175</v>
      </c>
      <c r="M39" s="2">
        <f>+L40+M60</f>
        <v>-155637</v>
      </c>
      <c r="N39" s="2">
        <f>+K39</f>
        <v>-1069166</v>
      </c>
      <c r="O39" s="2">
        <f>+M40+O60</f>
        <v>-4236029</v>
      </c>
      <c r="P39" s="2">
        <f>+O40+P60</f>
        <v>-178450</v>
      </c>
      <c r="Q39" s="2">
        <f>+P40+Q60</f>
        <v>3423342</v>
      </c>
      <c r="R39" s="2">
        <f>+O39</f>
        <v>-4236029</v>
      </c>
      <c r="S39" s="2">
        <f>+Q40+S60</f>
        <v>1160420</v>
      </c>
      <c r="T39" s="2">
        <f>+S40+T60</f>
        <v>2364921</v>
      </c>
      <c r="U39" s="2">
        <f>+T40+U60</f>
        <v>6670125</v>
      </c>
      <c r="V39" s="2">
        <f>+S39</f>
        <v>1160420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-13271779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499175</v>
      </c>
      <c r="L40" s="45">
        <f t="shared" si="4"/>
        <v>-155637</v>
      </c>
      <c r="M40" s="45">
        <f t="shared" si="4"/>
        <v>-4236029</v>
      </c>
      <c r="N40" s="45">
        <f>+M40</f>
        <v>-4236029</v>
      </c>
      <c r="O40" s="45">
        <f t="shared" si="4"/>
        <v>-178450</v>
      </c>
      <c r="P40" s="45">
        <f t="shared" si="4"/>
        <v>3423342</v>
      </c>
      <c r="Q40" s="45">
        <f t="shared" si="4"/>
        <v>1160420</v>
      </c>
      <c r="R40" s="45">
        <f>+Q40</f>
        <v>1160420</v>
      </c>
      <c r="S40" s="45">
        <f t="shared" si="4"/>
        <v>2364921</v>
      </c>
      <c r="T40" s="45">
        <f t="shared" si="4"/>
        <v>6670125</v>
      </c>
      <c r="U40" s="45">
        <f t="shared" si="4"/>
        <v>7347212</v>
      </c>
      <c r="V40" s="45">
        <f>+U40</f>
        <v>7347212</v>
      </c>
      <c r="W40" s="45">
        <f>+V40</f>
        <v>7347212</v>
      </c>
      <c r="X40" s="45">
        <f t="shared" si="4"/>
        <v>-13271779</v>
      </c>
      <c r="Y40" s="45">
        <f t="shared" si="4"/>
        <v>20618991</v>
      </c>
      <c r="Z40" s="46">
        <f>+IF(X40&lt;&gt;0,+(Y40/X40)*100,0)</f>
        <v>-155.35966203174419</v>
      </c>
      <c r="AA40" s="47">
        <f t="shared" si="4"/>
        <v>-13271779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14826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>
        <v>-2657</v>
      </c>
      <c r="U33" s="20"/>
      <c r="V33" s="36">
        <v>-2657</v>
      </c>
      <c r="W33" s="36">
        <v>-2657</v>
      </c>
      <c r="X33" s="36">
        <v>14826</v>
      </c>
      <c r="Y33" s="20">
        <v>-17483</v>
      </c>
      <c r="Z33" s="21">
        <v>-117.92121947929313</v>
      </c>
      <c r="AA33" s="22">
        <v>14826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14826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-2657</v>
      </c>
      <c r="U36" s="28">
        <f t="shared" si="2"/>
        <v>0</v>
      </c>
      <c r="V36" s="28">
        <f t="shared" si="2"/>
        <v>-2657</v>
      </c>
      <c r="W36" s="28">
        <f t="shared" si="2"/>
        <v>-2657</v>
      </c>
      <c r="X36" s="28">
        <f t="shared" si="2"/>
        <v>14826</v>
      </c>
      <c r="Y36" s="28">
        <f t="shared" si="2"/>
        <v>-17483</v>
      </c>
      <c r="Z36" s="29">
        <f>+IF(X36&lt;&gt;0,+(Y36/X36)*100,0)</f>
        <v>-117.92121947929313</v>
      </c>
      <c r="AA36" s="30">
        <f>SUM(AA31:AA35)</f>
        <v>14826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14826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-2657</v>
      </c>
      <c r="N38" s="2">
        <f t="shared" si="3"/>
        <v>-2657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-2657</v>
      </c>
      <c r="U38" s="2">
        <f t="shared" si="3"/>
        <v>0</v>
      </c>
      <c r="V38" s="2">
        <f t="shared" si="3"/>
        <v>-2657</v>
      </c>
      <c r="W38" s="2">
        <f t="shared" si="3"/>
        <v>-2657</v>
      </c>
      <c r="X38" s="2">
        <f t="shared" si="3"/>
        <v>14826</v>
      </c>
      <c r="Y38" s="2">
        <f t="shared" si="3"/>
        <v>-17483</v>
      </c>
      <c r="Z38" s="34">
        <f>+IF(X38&lt;&gt;0,+(Y38/X38)*100,0)</f>
        <v>-117.92121947929313</v>
      </c>
      <c r="AA38" s="35">
        <f>+AA17+AA27+AA36</f>
        <v>14826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-2657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14826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-2657</v>
      </c>
      <c r="U40" s="45">
        <f t="shared" si="4"/>
        <v>-2657</v>
      </c>
      <c r="V40" s="45">
        <f>+U40</f>
        <v>-2657</v>
      </c>
      <c r="W40" s="45">
        <f>+V40</f>
        <v>-2657</v>
      </c>
      <c r="X40" s="45">
        <f t="shared" si="4"/>
        <v>14826</v>
      </c>
      <c r="Y40" s="45">
        <f t="shared" si="4"/>
        <v>-17483</v>
      </c>
      <c r="Z40" s="46">
        <f>+IF(X40&lt;&gt;0,+(Y40/X40)*100,0)</f>
        <v>-117.92121947929313</v>
      </c>
      <c r="AA40" s="47">
        <f t="shared" si="4"/>
        <v>14826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20763017</v>
      </c>
      <c r="D7" s="18"/>
      <c r="E7" s="19">
        <v>32522799</v>
      </c>
      <c r="F7" s="20">
        <v>33221382</v>
      </c>
      <c r="G7" s="20">
        <v>1949498</v>
      </c>
      <c r="H7" s="20">
        <v>1913025</v>
      </c>
      <c r="I7" s="20">
        <v>2026953</v>
      </c>
      <c r="J7" s="20">
        <v>5889476</v>
      </c>
      <c r="K7" s="20">
        <v>2293431</v>
      </c>
      <c r="L7" s="20">
        <v>2165738</v>
      </c>
      <c r="M7" s="20">
        <v>1958647</v>
      </c>
      <c r="N7" s="20">
        <v>6417816</v>
      </c>
      <c r="O7" s="20">
        <v>2114855</v>
      </c>
      <c r="P7" s="20">
        <v>2210938</v>
      </c>
      <c r="Q7" s="20">
        <v>2200880</v>
      </c>
      <c r="R7" s="20">
        <v>6526673</v>
      </c>
      <c r="S7" s="20">
        <v>2015737</v>
      </c>
      <c r="T7" s="20">
        <v>2165515</v>
      </c>
      <c r="U7" s="20">
        <v>2116603</v>
      </c>
      <c r="V7" s="20">
        <v>6297855</v>
      </c>
      <c r="W7" s="20">
        <v>25131820</v>
      </c>
      <c r="X7" s="20">
        <v>33221382</v>
      </c>
      <c r="Y7" s="20">
        <v>-8089562</v>
      </c>
      <c r="Z7" s="21">
        <v>-24.350468020866803</v>
      </c>
      <c r="AA7" s="22">
        <v>33221382</v>
      </c>
    </row>
    <row r="8" spans="1:27" x14ac:dyDescent="0.25">
      <c r="A8" s="23" t="s">
        <v>36</v>
      </c>
      <c r="B8" s="17" t="s">
        <v>32</v>
      </c>
      <c r="C8" s="18">
        <v>54074</v>
      </c>
      <c r="D8" s="18"/>
      <c r="E8" s="19"/>
      <c r="F8" s="20"/>
      <c r="G8" s="20">
        <v>1122</v>
      </c>
      <c r="H8" s="20">
        <v>1410</v>
      </c>
      <c r="I8" s="20">
        <v>8812</v>
      </c>
      <c r="J8" s="20">
        <v>11344</v>
      </c>
      <c r="K8" s="20">
        <v>7371</v>
      </c>
      <c r="L8" s="20">
        <v>7125</v>
      </c>
      <c r="M8" s="20">
        <v>6358</v>
      </c>
      <c r="N8" s="20">
        <v>20854</v>
      </c>
      <c r="O8" s="20">
        <v>12687</v>
      </c>
      <c r="P8" s="20">
        <v>8251</v>
      </c>
      <c r="Q8" s="20">
        <v>8915</v>
      </c>
      <c r="R8" s="20">
        <v>29853</v>
      </c>
      <c r="S8" s="20">
        <v>9532</v>
      </c>
      <c r="T8" s="20">
        <v>9471</v>
      </c>
      <c r="U8" s="20">
        <v>9829</v>
      </c>
      <c r="V8" s="20">
        <v>28832</v>
      </c>
      <c r="W8" s="20">
        <v>90883</v>
      </c>
      <c r="X8" s="20"/>
      <c r="Y8" s="20">
        <v>90883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833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4548773</v>
      </c>
      <c r="G11" s="20">
        <v>28397</v>
      </c>
      <c r="H11" s="20">
        <v>20587</v>
      </c>
      <c r="I11" s="20">
        <v>33506</v>
      </c>
      <c r="J11" s="20">
        <v>82490</v>
      </c>
      <c r="K11" s="20">
        <v>27904</v>
      </c>
      <c r="L11" s="20">
        <v>35234</v>
      </c>
      <c r="M11" s="20">
        <v>28092</v>
      </c>
      <c r="N11" s="20">
        <v>91230</v>
      </c>
      <c r="O11" s="20">
        <v>28588</v>
      </c>
      <c r="P11" s="20">
        <v>25438</v>
      </c>
      <c r="Q11" s="20">
        <v>32597</v>
      </c>
      <c r="R11" s="20">
        <v>86623</v>
      </c>
      <c r="S11" s="20">
        <v>23543</v>
      </c>
      <c r="T11" s="20">
        <v>31327</v>
      </c>
      <c r="U11" s="20">
        <v>28841</v>
      </c>
      <c r="V11" s="20">
        <v>83711</v>
      </c>
      <c r="W11" s="20">
        <v>344054</v>
      </c>
      <c r="X11" s="20">
        <v>4548773</v>
      </c>
      <c r="Y11" s="20">
        <v>-4204719</v>
      </c>
      <c r="Z11" s="21">
        <v>-92.436333930051035</v>
      </c>
      <c r="AA11" s="22">
        <v>4548773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-7644575</v>
      </c>
      <c r="F14" s="20">
        <v>-2279319</v>
      </c>
      <c r="G14" s="20">
        <v>-169</v>
      </c>
      <c r="H14" s="20"/>
      <c r="I14" s="20">
        <v>-169</v>
      </c>
      <c r="J14" s="20">
        <v>-338</v>
      </c>
      <c r="K14" s="20">
        <v>-338</v>
      </c>
      <c r="L14" s="20"/>
      <c r="M14" s="20">
        <v>-169</v>
      </c>
      <c r="N14" s="20">
        <v>-507</v>
      </c>
      <c r="O14" s="20">
        <v>-169</v>
      </c>
      <c r="P14" s="20">
        <v>-1434</v>
      </c>
      <c r="Q14" s="20">
        <v>-338</v>
      </c>
      <c r="R14" s="20">
        <v>-1941</v>
      </c>
      <c r="S14" s="20"/>
      <c r="T14" s="20"/>
      <c r="U14" s="20"/>
      <c r="V14" s="20"/>
      <c r="W14" s="20">
        <v>-2786</v>
      </c>
      <c r="X14" s="20">
        <v>-2279319</v>
      </c>
      <c r="Y14" s="20">
        <v>2276533</v>
      </c>
      <c r="Z14" s="21">
        <v>-99.877770509524993</v>
      </c>
      <c r="AA14" s="22">
        <v>-2279319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-200000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-200000</v>
      </c>
      <c r="Y16" s="20">
        <v>200000</v>
      </c>
      <c r="Z16" s="21">
        <v>-100</v>
      </c>
      <c r="AA16" s="22">
        <v>-200000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20817924</v>
      </c>
      <c r="D17" s="26">
        <f>SUM(D6:D16)</f>
        <v>0</v>
      </c>
      <c r="E17" s="27">
        <f t="shared" si="0"/>
        <v>24878224</v>
      </c>
      <c r="F17" s="28">
        <f t="shared" si="0"/>
        <v>35290836</v>
      </c>
      <c r="G17" s="28">
        <f t="shared" si="0"/>
        <v>1978848</v>
      </c>
      <c r="H17" s="28">
        <f t="shared" si="0"/>
        <v>1935022</v>
      </c>
      <c r="I17" s="28">
        <f t="shared" si="0"/>
        <v>2069102</v>
      </c>
      <c r="J17" s="28">
        <f t="shared" si="0"/>
        <v>5982972</v>
      </c>
      <c r="K17" s="28">
        <f t="shared" si="0"/>
        <v>2328368</v>
      </c>
      <c r="L17" s="28">
        <f t="shared" si="0"/>
        <v>2208097</v>
      </c>
      <c r="M17" s="28">
        <f t="shared" si="0"/>
        <v>1992928</v>
      </c>
      <c r="N17" s="28">
        <f t="shared" si="0"/>
        <v>6529393</v>
      </c>
      <c r="O17" s="28">
        <f t="shared" si="0"/>
        <v>2155961</v>
      </c>
      <c r="P17" s="28">
        <f t="shared" si="0"/>
        <v>2243193</v>
      </c>
      <c r="Q17" s="28">
        <f t="shared" si="0"/>
        <v>2242054</v>
      </c>
      <c r="R17" s="28">
        <f t="shared" si="0"/>
        <v>6641208</v>
      </c>
      <c r="S17" s="28">
        <f t="shared" si="0"/>
        <v>2048812</v>
      </c>
      <c r="T17" s="28">
        <f t="shared" si="0"/>
        <v>2206313</v>
      </c>
      <c r="U17" s="28">
        <f t="shared" si="0"/>
        <v>2155273</v>
      </c>
      <c r="V17" s="28">
        <f t="shared" si="0"/>
        <v>6410398</v>
      </c>
      <c r="W17" s="28">
        <f t="shared" si="0"/>
        <v>25563971</v>
      </c>
      <c r="X17" s="28">
        <f t="shared" si="0"/>
        <v>35290836</v>
      </c>
      <c r="Y17" s="28">
        <f t="shared" si="0"/>
        <v>-9726865</v>
      </c>
      <c r="Z17" s="29">
        <f>+IF(X17&lt;&gt;0,+(Y17/X17)*100,0)</f>
        <v>-27.562013549353154</v>
      </c>
      <c r="AA17" s="30">
        <f>SUM(AA6:AA16)</f>
        <v>35290836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-6086957</v>
      </c>
      <c r="F26" s="20">
        <v>-13319721</v>
      </c>
      <c r="G26" s="20"/>
      <c r="H26" s="20"/>
      <c r="I26" s="20"/>
      <c r="J26" s="20"/>
      <c r="K26" s="20"/>
      <c r="L26" s="20">
        <v>-5156440</v>
      </c>
      <c r="M26" s="20"/>
      <c r="N26" s="20">
        <v>-5156440</v>
      </c>
      <c r="O26" s="20"/>
      <c r="P26" s="20">
        <v>-3204875</v>
      </c>
      <c r="Q26" s="20">
        <v>-6956363</v>
      </c>
      <c r="R26" s="20">
        <v>-10161238</v>
      </c>
      <c r="S26" s="20"/>
      <c r="T26" s="20"/>
      <c r="U26" s="20"/>
      <c r="V26" s="20"/>
      <c r="W26" s="20">
        <v>-15317678</v>
      </c>
      <c r="X26" s="20">
        <v>-13319721</v>
      </c>
      <c r="Y26" s="20">
        <v>-1997957</v>
      </c>
      <c r="Z26" s="21">
        <v>14.999991366185522</v>
      </c>
      <c r="AA26" s="22">
        <v>-13319721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-6086957</v>
      </c>
      <c r="F27" s="28">
        <f t="shared" si="1"/>
        <v>-13319721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-5156440</v>
      </c>
      <c r="M27" s="28">
        <f t="shared" si="1"/>
        <v>0</v>
      </c>
      <c r="N27" s="28">
        <f t="shared" si="1"/>
        <v>-5156440</v>
      </c>
      <c r="O27" s="28">
        <f t="shared" si="1"/>
        <v>0</v>
      </c>
      <c r="P27" s="28">
        <f t="shared" si="1"/>
        <v>-3204875</v>
      </c>
      <c r="Q27" s="28">
        <f t="shared" si="1"/>
        <v>-6956363</v>
      </c>
      <c r="R27" s="28">
        <f t="shared" si="1"/>
        <v>-10161238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-15317678</v>
      </c>
      <c r="X27" s="28">
        <f t="shared" si="1"/>
        <v>-13319721</v>
      </c>
      <c r="Y27" s="28">
        <f t="shared" si="1"/>
        <v>-1997957</v>
      </c>
      <c r="Z27" s="29">
        <f>+IF(X27&lt;&gt;0,+(Y27/X27)*100,0)</f>
        <v>14.999991366185522</v>
      </c>
      <c r="AA27" s="30">
        <f>SUM(AA21:AA26)</f>
        <v>-13319721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20817924</v>
      </c>
      <c r="D38" s="32">
        <f>+D17+D27+D36</f>
        <v>0</v>
      </c>
      <c r="E38" s="33">
        <f t="shared" si="3"/>
        <v>18791267</v>
      </c>
      <c r="F38" s="2">
        <f t="shared" si="3"/>
        <v>21971115</v>
      </c>
      <c r="G38" s="2">
        <f t="shared" si="3"/>
        <v>1978848</v>
      </c>
      <c r="H38" s="2">
        <f t="shared" si="3"/>
        <v>1935022</v>
      </c>
      <c r="I38" s="2">
        <f t="shared" si="3"/>
        <v>2069102</v>
      </c>
      <c r="J38" s="2">
        <f t="shared" si="3"/>
        <v>5982972</v>
      </c>
      <c r="K38" s="2">
        <f t="shared" si="3"/>
        <v>2328368</v>
      </c>
      <c r="L38" s="2">
        <f t="shared" si="3"/>
        <v>-2948343</v>
      </c>
      <c r="M38" s="2">
        <f t="shared" si="3"/>
        <v>1992928</v>
      </c>
      <c r="N38" s="2">
        <f t="shared" si="3"/>
        <v>1372953</v>
      </c>
      <c r="O38" s="2">
        <f t="shared" si="3"/>
        <v>2155961</v>
      </c>
      <c r="P38" s="2">
        <f t="shared" si="3"/>
        <v>-961682</v>
      </c>
      <c r="Q38" s="2">
        <f t="shared" si="3"/>
        <v>-4714309</v>
      </c>
      <c r="R38" s="2">
        <f t="shared" si="3"/>
        <v>-3520030</v>
      </c>
      <c r="S38" s="2">
        <f t="shared" si="3"/>
        <v>2048812</v>
      </c>
      <c r="T38" s="2">
        <f t="shared" si="3"/>
        <v>2206313</v>
      </c>
      <c r="U38" s="2">
        <f t="shared" si="3"/>
        <v>2155273</v>
      </c>
      <c r="V38" s="2">
        <f t="shared" si="3"/>
        <v>6410398</v>
      </c>
      <c r="W38" s="2">
        <f t="shared" si="3"/>
        <v>10246293</v>
      </c>
      <c r="X38" s="2">
        <f t="shared" si="3"/>
        <v>21971115</v>
      </c>
      <c r="Y38" s="2">
        <f t="shared" si="3"/>
        <v>-11724822</v>
      </c>
      <c r="Z38" s="34">
        <f>+IF(X38&lt;&gt;0,+(Y38/X38)*100,0)</f>
        <v>-53.364710894280961</v>
      </c>
      <c r="AA38" s="35">
        <f>+AA17+AA27+AA36</f>
        <v>21971115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1978848</v>
      </c>
      <c r="I39" s="2">
        <f>+H40+I60</f>
        <v>3913870</v>
      </c>
      <c r="J39" s="2">
        <f>+G39</f>
        <v>0</v>
      </c>
      <c r="K39" s="2">
        <f>+I40+K60</f>
        <v>5982972</v>
      </c>
      <c r="L39" s="2">
        <f>+K40+L60</f>
        <v>8311340</v>
      </c>
      <c r="M39" s="2">
        <f>+L40+M60</f>
        <v>5362997</v>
      </c>
      <c r="N39" s="2">
        <f>+K39</f>
        <v>5982972</v>
      </c>
      <c r="O39" s="2">
        <f>+M40+O60</f>
        <v>7355925</v>
      </c>
      <c r="P39" s="2">
        <f>+O40+P60</f>
        <v>9511886</v>
      </c>
      <c r="Q39" s="2">
        <f>+P40+Q60</f>
        <v>8550204</v>
      </c>
      <c r="R39" s="2">
        <f>+O39</f>
        <v>7355925</v>
      </c>
      <c r="S39" s="2">
        <f>+Q40+S60</f>
        <v>3835895</v>
      </c>
      <c r="T39" s="2">
        <f>+S40+T60</f>
        <v>5884707</v>
      </c>
      <c r="U39" s="2">
        <f>+T40+U60</f>
        <v>8091020</v>
      </c>
      <c r="V39" s="2">
        <f>+S39</f>
        <v>3835895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20817924</v>
      </c>
      <c r="D40" s="43">
        <f t="shared" ref="D40:AA40" si="4">+D38+D39</f>
        <v>0</v>
      </c>
      <c r="E40" s="44">
        <f t="shared" si="4"/>
        <v>18791267</v>
      </c>
      <c r="F40" s="45">
        <f t="shared" si="4"/>
        <v>21971115</v>
      </c>
      <c r="G40" s="45">
        <f t="shared" si="4"/>
        <v>1978848</v>
      </c>
      <c r="H40" s="45">
        <f t="shared" si="4"/>
        <v>3913870</v>
      </c>
      <c r="I40" s="45">
        <f t="shared" si="4"/>
        <v>5982972</v>
      </c>
      <c r="J40" s="45">
        <f>+I40</f>
        <v>5982972</v>
      </c>
      <c r="K40" s="45">
        <f t="shared" si="4"/>
        <v>8311340</v>
      </c>
      <c r="L40" s="45">
        <f t="shared" si="4"/>
        <v>5362997</v>
      </c>
      <c r="M40" s="45">
        <f t="shared" si="4"/>
        <v>7355925</v>
      </c>
      <c r="N40" s="45">
        <f>+M40</f>
        <v>7355925</v>
      </c>
      <c r="O40" s="45">
        <f t="shared" si="4"/>
        <v>9511886</v>
      </c>
      <c r="P40" s="45">
        <f t="shared" si="4"/>
        <v>8550204</v>
      </c>
      <c r="Q40" s="45">
        <f t="shared" si="4"/>
        <v>3835895</v>
      </c>
      <c r="R40" s="45">
        <f>+Q40</f>
        <v>3835895</v>
      </c>
      <c r="S40" s="45">
        <f t="shared" si="4"/>
        <v>5884707</v>
      </c>
      <c r="T40" s="45">
        <f t="shared" si="4"/>
        <v>8091020</v>
      </c>
      <c r="U40" s="45">
        <f t="shared" si="4"/>
        <v>10246293</v>
      </c>
      <c r="V40" s="45">
        <f>+U40</f>
        <v>10246293</v>
      </c>
      <c r="W40" s="45">
        <f>+V40</f>
        <v>10246293</v>
      </c>
      <c r="X40" s="45">
        <f t="shared" si="4"/>
        <v>21971115</v>
      </c>
      <c r="Y40" s="45">
        <f t="shared" si="4"/>
        <v>-11724822</v>
      </c>
      <c r="Z40" s="46">
        <f>+IF(X40&lt;&gt;0,+(Y40/X40)*100,0)</f>
        <v>-53.364710894280961</v>
      </c>
      <c r="AA40" s="47">
        <f t="shared" si="4"/>
        <v>21971115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137673</v>
      </c>
      <c r="D7" s="18"/>
      <c r="E7" s="19">
        <v>12345272</v>
      </c>
      <c r="F7" s="20">
        <v>11258489</v>
      </c>
      <c r="G7" s="20">
        <v>960756</v>
      </c>
      <c r="H7" s="20">
        <v>962458</v>
      </c>
      <c r="I7" s="20">
        <v>906704</v>
      </c>
      <c r="J7" s="20">
        <v>2829918</v>
      </c>
      <c r="K7" s="20">
        <v>1016779</v>
      </c>
      <c r="L7" s="20">
        <v>1058440</v>
      </c>
      <c r="M7" s="20">
        <v>976437</v>
      </c>
      <c r="N7" s="20">
        <v>3051656</v>
      </c>
      <c r="O7" s="20">
        <v>985683</v>
      </c>
      <c r="P7" s="20">
        <v>976325</v>
      </c>
      <c r="Q7" s="20">
        <v>983243</v>
      </c>
      <c r="R7" s="20">
        <v>2945251</v>
      </c>
      <c r="S7" s="20">
        <v>1075815</v>
      </c>
      <c r="T7" s="20">
        <v>1058747</v>
      </c>
      <c r="U7" s="20">
        <v>1013457</v>
      </c>
      <c r="V7" s="20">
        <v>3148019</v>
      </c>
      <c r="W7" s="20">
        <v>11974844</v>
      </c>
      <c r="X7" s="20">
        <v>11258489</v>
      </c>
      <c r="Y7" s="20">
        <v>716355</v>
      </c>
      <c r="Z7" s="21">
        <v>6.3627987734410887</v>
      </c>
      <c r="AA7" s="22">
        <v>11258489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3629000</v>
      </c>
      <c r="F9" s="20">
        <v>4600279</v>
      </c>
      <c r="G9" s="20">
        <v>3629000</v>
      </c>
      <c r="H9" s="20"/>
      <c r="I9" s="20"/>
      <c r="J9" s="20">
        <v>3629000</v>
      </c>
      <c r="K9" s="20"/>
      <c r="L9" s="20"/>
      <c r="M9" s="20"/>
      <c r="N9" s="20"/>
      <c r="O9" s="20"/>
      <c r="P9" s="20"/>
      <c r="Q9" s="20">
        <v>615000</v>
      </c>
      <c r="R9" s="20">
        <v>615000</v>
      </c>
      <c r="S9" s="20"/>
      <c r="T9" s="20"/>
      <c r="U9" s="20"/>
      <c r="V9" s="20"/>
      <c r="W9" s="20">
        <v>4244000</v>
      </c>
      <c r="X9" s="20">
        <v>4600279</v>
      </c>
      <c r="Y9" s="20">
        <v>-356279</v>
      </c>
      <c r="Z9" s="21">
        <v>-7.7447259177106433</v>
      </c>
      <c r="AA9" s="22">
        <v>4600279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2375195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2375195</v>
      </c>
      <c r="Y10" s="20">
        <v>-2375195</v>
      </c>
      <c r="Z10" s="21">
        <v>-100</v>
      </c>
      <c r="AA10" s="22">
        <v>2375195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371016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371016</v>
      </c>
      <c r="Y11" s="20">
        <v>-371016</v>
      </c>
      <c r="Z11" s="21">
        <v>-100</v>
      </c>
      <c r="AA11" s="22">
        <v>371016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-22466637</v>
      </c>
      <c r="F14" s="20">
        <v>-22927882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-22927882</v>
      </c>
      <c r="Y14" s="20">
        <v>22927882</v>
      </c>
      <c r="Z14" s="21">
        <v>-100</v>
      </c>
      <c r="AA14" s="22">
        <v>-22927882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137673</v>
      </c>
      <c r="D17" s="26">
        <f>SUM(D6:D16)</f>
        <v>0</v>
      </c>
      <c r="E17" s="27">
        <f t="shared" si="0"/>
        <v>-6492365</v>
      </c>
      <c r="F17" s="28">
        <f t="shared" si="0"/>
        <v>-4322903</v>
      </c>
      <c r="G17" s="28">
        <f t="shared" si="0"/>
        <v>4589756</v>
      </c>
      <c r="H17" s="28">
        <f t="shared" si="0"/>
        <v>962458</v>
      </c>
      <c r="I17" s="28">
        <f t="shared" si="0"/>
        <v>906704</v>
      </c>
      <c r="J17" s="28">
        <f t="shared" si="0"/>
        <v>6458918</v>
      </c>
      <c r="K17" s="28">
        <f t="shared" si="0"/>
        <v>1016779</v>
      </c>
      <c r="L17" s="28">
        <f t="shared" si="0"/>
        <v>1058440</v>
      </c>
      <c r="M17" s="28">
        <f t="shared" si="0"/>
        <v>976437</v>
      </c>
      <c r="N17" s="28">
        <f t="shared" si="0"/>
        <v>3051656</v>
      </c>
      <c r="O17" s="28">
        <f t="shared" si="0"/>
        <v>985683</v>
      </c>
      <c r="P17" s="28">
        <f t="shared" si="0"/>
        <v>976325</v>
      </c>
      <c r="Q17" s="28">
        <f t="shared" si="0"/>
        <v>1598243</v>
      </c>
      <c r="R17" s="28">
        <f t="shared" si="0"/>
        <v>3560251</v>
      </c>
      <c r="S17" s="28">
        <f t="shared" si="0"/>
        <v>1075815</v>
      </c>
      <c r="T17" s="28">
        <f t="shared" si="0"/>
        <v>1058747</v>
      </c>
      <c r="U17" s="28">
        <f t="shared" si="0"/>
        <v>1013457</v>
      </c>
      <c r="V17" s="28">
        <f t="shared" si="0"/>
        <v>3148019</v>
      </c>
      <c r="W17" s="28">
        <f t="shared" si="0"/>
        <v>16218844</v>
      </c>
      <c r="X17" s="28">
        <f t="shared" si="0"/>
        <v>-4322903</v>
      </c>
      <c r="Y17" s="28">
        <f t="shared" si="0"/>
        <v>20541747</v>
      </c>
      <c r="Z17" s="29">
        <f>+IF(X17&lt;&gt;0,+(Y17/X17)*100,0)</f>
        <v>-475.18408347353625</v>
      </c>
      <c r="AA17" s="30">
        <f>SUM(AA6:AA16)</f>
        <v>-4322903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-15389432</v>
      </c>
      <c r="D26" s="18"/>
      <c r="E26" s="19">
        <v>-2500000</v>
      </c>
      <c r="F26" s="20">
        <v>-4955195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-3462236</v>
      </c>
      <c r="V26" s="20">
        <v>-3462236</v>
      </c>
      <c r="W26" s="20">
        <v>-3462236</v>
      </c>
      <c r="X26" s="20">
        <v>-4955195</v>
      </c>
      <c r="Y26" s="20">
        <v>1492959</v>
      </c>
      <c r="Z26" s="21">
        <v>-30.129167469695943</v>
      </c>
      <c r="AA26" s="22">
        <v>-4955195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-15389432</v>
      </c>
      <c r="D27" s="26">
        <f>SUM(D21:D26)</f>
        <v>0</v>
      </c>
      <c r="E27" s="27">
        <f t="shared" si="1"/>
        <v>-2500000</v>
      </c>
      <c r="F27" s="28">
        <f t="shared" si="1"/>
        <v>-4955195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-3462236</v>
      </c>
      <c r="V27" s="28">
        <f t="shared" si="1"/>
        <v>-3462236</v>
      </c>
      <c r="W27" s="28">
        <f t="shared" si="1"/>
        <v>-3462236</v>
      </c>
      <c r="X27" s="28">
        <f t="shared" si="1"/>
        <v>-4955195</v>
      </c>
      <c r="Y27" s="28">
        <f t="shared" si="1"/>
        <v>1492959</v>
      </c>
      <c r="Z27" s="29">
        <f>+IF(X27&lt;&gt;0,+(Y27/X27)*100,0)</f>
        <v>-30.129167469695943</v>
      </c>
      <c r="AA27" s="30">
        <f>SUM(AA21:AA26)</f>
        <v>-4955195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-15251759</v>
      </c>
      <c r="D38" s="32">
        <f>+D17+D27+D36</f>
        <v>0</v>
      </c>
      <c r="E38" s="33">
        <f t="shared" si="3"/>
        <v>-8992365</v>
      </c>
      <c r="F38" s="2">
        <f t="shared" si="3"/>
        <v>-9278098</v>
      </c>
      <c r="G38" s="2">
        <f t="shared" si="3"/>
        <v>4589756</v>
      </c>
      <c r="H38" s="2">
        <f t="shared" si="3"/>
        <v>962458</v>
      </c>
      <c r="I38" s="2">
        <f t="shared" si="3"/>
        <v>906704</v>
      </c>
      <c r="J38" s="2">
        <f t="shared" si="3"/>
        <v>6458918</v>
      </c>
      <c r="K38" s="2">
        <f t="shared" si="3"/>
        <v>1016779</v>
      </c>
      <c r="L38" s="2">
        <f t="shared" si="3"/>
        <v>1058440</v>
      </c>
      <c r="M38" s="2">
        <f t="shared" si="3"/>
        <v>976437</v>
      </c>
      <c r="N38" s="2">
        <f t="shared" si="3"/>
        <v>3051656</v>
      </c>
      <c r="O38" s="2">
        <f t="shared" si="3"/>
        <v>985683</v>
      </c>
      <c r="P38" s="2">
        <f t="shared" si="3"/>
        <v>976325</v>
      </c>
      <c r="Q38" s="2">
        <f t="shared" si="3"/>
        <v>1598243</v>
      </c>
      <c r="R38" s="2">
        <f t="shared" si="3"/>
        <v>3560251</v>
      </c>
      <c r="S38" s="2">
        <f t="shared" si="3"/>
        <v>1075815</v>
      </c>
      <c r="T38" s="2">
        <f t="shared" si="3"/>
        <v>1058747</v>
      </c>
      <c r="U38" s="2">
        <f t="shared" si="3"/>
        <v>-2448779</v>
      </c>
      <c r="V38" s="2">
        <f t="shared" si="3"/>
        <v>-314217</v>
      </c>
      <c r="W38" s="2">
        <f t="shared" si="3"/>
        <v>12756608</v>
      </c>
      <c r="X38" s="2">
        <f t="shared" si="3"/>
        <v>-9278098</v>
      </c>
      <c r="Y38" s="2">
        <f t="shared" si="3"/>
        <v>22034706</v>
      </c>
      <c r="Z38" s="34">
        <f>+IF(X38&lt;&gt;0,+(Y38/X38)*100,0)</f>
        <v>-237.49162813326609</v>
      </c>
      <c r="AA38" s="35">
        <f>+AA17+AA27+AA36</f>
        <v>-9278098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4589756</v>
      </c>
      <c r="I39" s="2">
        <f>+H40+I60</f>
        <v>5552214</v>
      </c>
      <c r="J39" s="2">
        <f>+G39</f>
        <v>0</v>
      </c>
      <c r="K39" s="2">
        <f>+I40+K60</f>
        <v>6458918</v>
      </c>
      <c r="L39" s="2">
        <f>+K40+L60</f>
        <v>7475697</v>
      </c>
      <c r="M39" s="2">
        <f>+L40+M60</f>
        <v>8534137</v>
      </c>
      <c r="N39" s="2">
        <f>+K39</f>
        <v>6458918</v>
      </c>
      <c r="O39" s="2">
        <f>+M40+O60</f>
        <v>9510574</v>
      </c>
      <c r="P39" s="2">
        <f>+O40+P60</f>
        <v>10496257</v>
      </c>
      <c r="Q39" s="2">
        <f>+P40+Q60</f>
        <v>11472582</v>
      </c>
      <c r="R39" s="2">
        <f>+O39</f>
        <v>9510574</v>
      </c>
      <c r="S39" s="2">
        <f>+Q40+S60</f>
        <v>13070825</v>
      </c>
      <c r="T39" s="2">
        <f>+S40+T60</f>
        <v>14146640</v>
      </c>
      <c r="U39" s="2">
        <f>+T40+U60</f>
        <v>15205387</v>
      </c>
      <c r="V39" s="2">
        <f>+S39</f>
        <v>13070825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-15251759</v>
      </c>
      <c r="D40" s="43">
        <f t="shared" ref="D40:AA40" si="4">+D38+D39</f>
        <v>0</v>
      </c>
      <c r="E40" s="44">
        <f t="shared" si="4"/>
        <v>-8992365</v>
      </c>
      <c r="F40" s="45">
        <f t="shared" si="4"/>
        <v>-9278098</v>
      </c>
      <c r="G40" s="45">
        <f t="shared" si="4"/>
        <v>4589756</v>
      </c>
      <c r="H40" s="45">
        <f t="shared" si="4"/>
        <v>5552214</v>
      </c>
      <c r="I40" s="45">
        <f t="shared" si="4"/>
        <v>6458918</v>
      </c>
      <c r="J40" s="45">
        <f>+I40</f>
        <v>6458918</v>
      </c>
      <c r="K40" s="45">
        <f t="shared" si="4"/>
        <v>7475697</v>
      </c>
      <c r="L40" s="45">
        <f t="shared" si="4"/>
        <v>8534137</v>
      </c>
      <c r="M40" s="45">
        <f t="shared" si="4"/>
        <v>9510574</v>
      </c>
      <c r="N40" s="45">
        <f>+M40</f>
        <v>9510574</v>
      </c>
      <c r="O40" s="45">
        <f t="shared" si="4"/>
        <v>10496257</v>
      </c>
      <c r="P40" s="45">
        <f t="shared" si="4"/>
        <v>11472582</v>
      </c>
      <c r="Q40" s="45">
        <f t="shared" si="4"/>
        <v>13070825</v>
      </c>
      <c r="R40" s="45">
        <f>+Q40</f>
        <v>13070825</v>
      </c>
      <c r="S40" s="45">
        <f t="shared" si="4"/>
        <v>14146640</v>
      </c>
      <c r="T40" s="45">
        <f t="shared" si="4"/>
        <v>15205387</v>
      </c>
      <c r="U40" s="45">
        <f t="shared" si="4"/>
        <v>12756608</v>
      </c>
      <c r="V40" s="45">
        <f>+U40</f>
        <v>12756608</v>
      </c>
      <c r="W40" s="45">
        <f>+V40</f>
        <v>12756608</v>
      </c>
      <c r="X40" s="45">
        <f t="shared" si="4"/>
        <v>-9278098</v>
      </c>
      <c r="Y40" s="45">
        <f t="shared" si="4"/>
        <v>22034706</v>
      </c>
      <c r="Z40" s="46">
        <f>+IF(X40&lt;&gt;0,+(Y40/X40)*100,0)</f>
        <v>-237.49162813326609</v>
      </c>
      <c r="AA40" s="47">
        <f t="shared" si="4"/>
        <v>-9278098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37247768</v>
      </c>
      <c r="D7" s="18"/>
      <c r="E7" s="19">
        <v>43226342</v>
      </c>
      <c r="F7" s="20">
        <v>42696944</v>
      </c>
      <c r="G7" s="20">
        <v>3239527</v>
      </c>
      <c r="H7" s="20">
        <v>3431265</v>
      </c>
      <c r="I7" s="20">
        <v>3522359</v>
      </c>
      <c r="J7" s="20">
        <v>10193151</v>
      </c>
      <c r="K7" s="20">
        <v>3476975</v>
      </c>
      <c r="L7" s="20">
        <v>3736898</v>
      </c>
      <c r="M7" s="20">
        <v>3644653</v>
      </c>
      <c r="N7" s="20">
        <v>10858526</v>
      </c>
      <c r="O7" s="20">
        <v>3529137</v>
      </c>
      <c r="P7" s="20">
        <v>3568596</v>
      </c>
      <c r="Q7" s="20">
        <v>3791962</v>
      </c>
      <c r="R7" s="20">
        <v>10889695</v>
      </c>
      <c r="S7" s="20">
        <v>3606858</v>
      </c>
      <c r="T7" s="20">
        <v>3702268</v>
      </c>
      <c r="U7" s="20">
        <v>3489248</v>
      </c>
      <c r="V7" s="20">
        <v>10798374</v>
      </c>
      <c r="W7" s="20">
        <v>42739746</v>
      </c>
      <c r="X7" s="20">
        <v>42696944</v>
      </c>
      <c r="Y7" s="20">
        <v>42802</v>
      </c>
      <c r="Z7" s="21">
        <v>0.10024605039648739</v>
      </c>
      <c r="AA7" s="22">
        <v>42696944</v>
      </c>
    </row>
    <row r="8" spans="1:27" x14ac:dyDescent="0.25">
      <c r="A8" s="23" t="s">
        <v>36</v>
      </c>
      <c r="B8" s="17" t="s">
        <v>32</v>
      </c>
      <c r="C8" s="18">
        <v>73387</v>
      </c>
      <c r="D8" s="18"/>
      <c r="E8" s="19">
        <v>299000</v>
      </c>
      <c r="F8" s="20">
        <v>200000</v>
      </c>
      <c r="G8" s="20">
        <v>3981</v>
      </c>
      <c r="H8" s="20">
        <v>2897</v>
      </c>
      <c r="I8" s="20">
        <v>6623</v>
      </c>
      <c r="J8" s="20">
        <v>13501</v>
      </c>
      <c r="K8" s="20">
        <v>7036</v>
      </c>
      <c r="L8" s="20">
        <v>9520</v>
      </c>
      <c r="M8" s="20">
        <v>4967</v>
      </c>
      <c r="N8" s="20">
        <v>21523</v>
      </c>
      <c r="O8" s="20">
        <v>3981</v>
      </c>
      <c r="P8" s="20">
        <v>5794</v>
      </c>
      <c r="Q8" s="20">
        <v>4968</v>
      </c>
      <c r="R8" s="20">
        <v>14743</v>
      </c>
      <c r="S8" s="20">
        <v>3566</v>
      </c>
      <c r="T8" s="20">
        <v>2739</v>
      </c>
      <c r="U8" s="20">
        <v>4409</v>
      </c>
      <c r="V8" s="20">
        <v>10714</v>
      </c>
      <c r="W8" s="20">
        <v>60481</v>
      </c>
      <c r="X8" s="20">
        <v>200000</v>
      </c>
      <c r="Y8" s="20">
        <v>-139519</v>
      </c>
      <c r="Z8" s="21">
        <v>-69.759500000000003</v>
      </c>
      <c r="AA8" s="22">
        <v>200000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9680000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9680000</v>
      </c>
      <c r="Y9" s="20">
        <v>-9680000</v>
      </c>
      <c r="Z9" s="21">
        <v>-100</v>
      </c>
      <c r="AA9" s="22">
        <v>9680000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100141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100141</v>
      </c>
      <c r="Y10" s="20">
        <v>-100141</v>
      </c>
      <c r="Z10" s="21">
        <v>-100</v>
      </c>
      <c r="AA10" s="22">
        <v>100141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1430516</v>
      </c>
      <c r="F11" s="20">
        <v>1348030</v>
      </c>
      <c r="G11" s="20"/>
      <c r="H11" s="20">
        <v>99196</v>
      </c>
      <c r="I11" s="20">
        <v>125601</v>
      </c>
      <c r="J11" s="20">
        <v>224797</v>
      </c>
      <c r="K11" s="20">
        <v>98388</v>
      </c>
      <c r="L11" s="20">
        <v>145038</v>
      </c>
      <c r="M11" s="20">
        <v>124435</v>
      </c>
      <c r="N11" s="20">
        <v>367861</v>
      </c>
      <c r="O11" s="20">
        <v>123635</v>
      </c>
      <c r="P11" s="20">
        <v>113272</v>
      </c>
      <c r="Q11" s="20">
        <v>126877</v>
      </c>
      <c r="R11" s="20">
        <v>363784</v>
      </c>
      <c r="S11" s="20">
        <v>101463</v>
      </c>
      <c r="T11" s="20">
        <v>111265</v>
      </c>
      <c r="U11" s="20">
        <v>84809</v>
      </c>
      <c r="V11" s="20">
        <v>297537</v>
      </c>
      <c r="W11" s="20">
        <v>1253979</v>
      </c>
      <c r="X11" s="20">
        <v>1348030</v>
      </c>
      <c r="Y11" s="20">
        <v>-94051</v>
      </c>
      <c r="Z11" s="21">
        <v>-6.9769218785932061</v>
      </c>
      <c r="AA11" s="22">
        <v>1348030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-30889653</v>
      </c>
      <c r="F14" s="20">
        <v>-35738500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-35738500</v>
      </c>
      <c r="Y14" s="20">
        <v>35738500</v>
      </c>
      <c r="Z14" s="21">
        <v>-100</v>
      </c>
      <c r="AA14" s="22">
        <v>-35738500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-522700</v>
      </c>
      <c r="F15" s="20">
        <v>-637100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-637100</v>
      </c>
      <c r="Y15" s="20">
        <v>637100</v>
      </c>
      <c r="Z15" s="21">
        <v>-100</v>
      </c>
      <c r="AA15" s="22">
        <v>-637100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37321155</v>
      </c>
      <c r="D17" s="26">
        <f>SUM(D6:D16)</f>
        <v>0</v>
      </c>
      <c r="E17" s="27">
        <f t="shared" si="0"/>
        <v>13543505</v>
      </c>
      <c r="F17" s="28">
        <f t="shared" si="0"/>
        <v>17649515</v>
      </c>
      <c r="G17" s="28">
        <f t="shared" si="0"/>
        <v>3243508</v>
      </c>
      <c r="H17" s="28">
        <f t="shared" si="0"/>
        <v>3533358</v>
      </c>
      <c r="I17" s="28">
        <f t="shared" si="0"/>
        <v>3654583</v>
      </c>
      <c r="J17" s="28">
        <f t="shared" si="0"/>
        <v>10431449</v>
      </c>
      <c r="K17" s="28">
        <f t="shared" si="0"/>
        <v>3582399</v>
      </c>
      <c r="L17" s="28">
        <f t="shared" si="0"/>
        <v>3891456</v>
      </c>
      <c r="M17" s="28">
        <f t="shared" si="0"/>
        <v>3774055</v>
      </c>
      <c r="N17" s="28">
        <f t="shared" si="0"/>
        <v>11247910</v>
      </c>
      <c r="O17" s="28">
        <f t="shared" si="0"/>
        <v>3656753</v>
      </c>
      <c r="P17" s="28">
        <f t="shared" si="0"/>
        <v>3687662</v>
      </c>
      <c r="Q17" s="28">
        <f t="shared" si="0"/>
        <v>3923807</v>
      </c>
      <c r="R17" s="28">
        <f t="shared" si="0"/>
        <v>11268222</v>
      </c>
      <c r="S17" s="28">
        <f t="shared" si="0"/>
        <v>3711887</v>
      </c>
      <c r="T17" s="28">
        <f t="shared" si="0"/>
        <v>3816272</v>
      </c>
      <c r="U17" s="28">
        <f t="shared" si="0"/>
        <v>3578466</v>
      </c>
      <c r="V17" s="28">
        <f t="shared" si="0"/>
        <v>11106625</v>
      </c>
      <c r="W17" s="28">
        <f t="shared" si="0"/>
        <v>44054206</v>
      </c>
      <c r="X17" s="28">
        <f t="shared" si="0"/>
        <v>17649515</v>
      </c>
      <c r="Y17" s="28">
        <f t="shared" si="0"/>
        <v>26404691</v>
      </c>
      <c r="Z17" s="29">
        <f>+IF(X17&lt;&gt;0,+(Y17/X17)*100,0)</f>
        <v>149.60575970501174</v>
      </c>
      <c r="AA17" s="30">
        <f>SUM(AA6:AA16)</f>
        <v>17649515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-1153913</v>
      </c>
      <c r="D26" s="18"/>
      <c r="E26" s="19">
        <v>-1665000</v>
      </c>
      <c r="F26" s="20">
        <v>-1285141</v>
      </c>
      <c r="G26" s="20"/>
      <c r="H26" s="20"/>
      <c r="I26" s="20">
        <v>-5744</v>
      </c>
      <c r="J26" s="20">
        <v>-5744</v>
      </c>
      <c r="K26" s="20">
        <v>-5744</v>
      </c>
      <c r="L26" s="20"/>
      <c r="M26" s="20">
        <v>-459800</v>
      </c>
      <c r="N26" s="20">
        <v>-465544</v>
      </c>
      <c r="O26" s="20"/>
      <c r="P26" s="20"/>
      <c r="Q26" s="20">
        <v>-262775</v>
      </c>
      <c r="R26" s="20">
        <v>-262775</v>
      </c>
      <c r="S26" s="20">
        <v>-42631</v>
      </c>
      <c r="T26" s="20">
        <v>-468795</v>
      </c>
      <c r="U26" s="20">
        <v>-116326</v>
      </c>
      <c r="V26" s="20">
        <v>-627752</v>
      </c>
      <c r="W26" s="20">
        <v>-1361815</v>
      </c>
      <c r="X26" s="20">
        <v>-1285141</v>
      </c>
      <c r="Y26" s="20">
        <v>-76674</v>
      </c>
      <c r="Z26" s="21">
        <v>5.9661935927653076</v>
      </c>
      <c r="AA26" s="22">
        <v>-1285141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-1153913</v>
      </c>
      <c r="D27" s="26">
        <f>SUM(D21:D26)</f>
        <v>0</v>
      </c>
      <c r="E27" s="27">
        <f t="shared" si="1"/>
        <v>-1665000</v>
      </c>
      <c r="F27" s="28">
        <f t="shared" si="1"/>
        <v>-1285141</v>
      </c>
      <c r="G27" s="28">
        <f t="shared" si="1"/>
        <v>0</v>
      </c>
      <c r="H27" s="28">
        <f t="shared" si="1"/>
        <v>0</v>
      </c>
      <c r="I27" s="28">
        <f t="shared" si="1"/>
        <v>-5744</v>
      </c>
      <c r="J27" s="28">
        <f t="shared" si="1"/>
        <v>-5744</v>
      </c>
      <c r="K27" s="28">
        <f t="shared" si="1"/>
        <v>-5744</v>
      </c>
      <c r="L27" s="28">
        <f t="shared" si="1"/>
        <v>0</v>
      </c>
      <c r="M27" s="28">
        <f t="shared" si="1"/>
        <v>-459800</v>
      </c>
      <c r="N27" s="28">
        <f t="shared" si="1"/>
        <v>-465544</v>
      </c>
      <c r="O27" s="28">
        <f t="shared" si="1"/>
        <v>0</v>
      </c>
      <c r="P27" s="28">
        <f t="shared" si="1"/>
        <v>0</v>
      </c>
      <c r="Q27" s="28">
        <f t="shared" si="1"/>
        <v>-262775</v>
      </c>
      <c r="R27" s="28">
        <f t="shared" si="1"/>
        <v>-262775</v>
      </c>
      <c r="S27" s="28">
        <f t="shared" si="1"/>
        <v>-42631</v>
      </c>
      <c r="T27" s="28">
        <f t="shared" si="1"/>
        <v>-468795</v>
      </c>
      <c r="U27" s="28">
        <f t="shared" si="1"/>
        <v>-116326</v>
      </c>
      <c r="V27" s="28">
        <f t="shared" si="1"/>
        <v>-627752</v>
      </c>
      <c r="W27" s="28">
        <f t="shared" si="1"/>
        <v>-1361815</v>
      </c>
      <c r="X27" s="28">
        <f t="shared" si="1"/>
        <v>-1285141</v>
      </c>
      <c r="Y27" s="28">
        <f t="shared" si="1"/>
        <v>-76674</v>
      </c>
      <c r="Z27" s="29">
        <f>+IF(X27&lt;&gt;0,+(Y27/X27)*100,0)</f>
        <v>5.9661935927653076</v>
      </c>
      <c r="AA27" s="30">
        <f>SUM(AA21:AA26)</f>
        <v>-1285141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36167242</v>
      </c>
      <c r="D38" s="32">
        <f>+D17+D27+D36</f>
        <v>0</v>
      </c>
      <c r="E38" s="33">
        <f t="shared" si="3"/>
        <v>11878505</v>
      </c>
      <c r="F38" s="2">
        <f t="shared" si="3"/>
        <v>16364374</v>
      </c>
      <c r="G38" s="2">
        <f t="shared" si="3"/>
        <v>3243508</v>
      </c>
      <c r="H38" s="2">
        <f t="shared" si="3"/>
        <v>3533358</v>
      </c>
      <c r="I38" s="2">
        <f t="shared" si="3"/>
        <v>3648839</v>
      </c>
      <c r="J38" s="2">
        <f t="shared" si="3"/>
        <v>10425705</v>
      </c>
      <c r="K38" s="2">
        <f t="shared" si="3"/>
        <v>3576655</v>
      </c>
      <c r="L38" s="2">
        <f t="shared" si="3"/>
        <v>3891456</v>
      </c>
      <c r="M38" s="2">
        <f t="shared" si="3"/>
        <v>3314255</v>
      </c>
      <c r="N38" s="2">
        <f t="shared" si="3"/>
        <v>10782366</v>
      </c>
      <c r="O38" s="2">
        <f t="shared" si="3"/>
        <v>3656753</v>
      </c>
      <c r="P38" s="2">
        <f t="shared" si="3"/>
        <v>3687662</v>
      </c>
      <c r="Q38" s="2">
        <f t="shared" si="3"/>
        <v>3661032</v>
      </c>
      <c r="R38" s="2">
        <f t="shared" si="3"/>
        <v>11005447</v>
      </c>
      <c r="S38" s="2">
        <f t="shared" si="3"/>
        <v>3669256</v>
      </c>
      <c r="T38" s="2">
        <f t="shared" si="3"/>
        <v>3347477</v>
      </c>
      <c r="U38" s="2">
        <f t="shared" si="3"/>
        <v>3462140</v>
      </c>
      <c r="V38" s="2">
        <f t="shared" si="3"/>
        <v>10478873</v>
      </c>
      <c r="W38" s="2">
        <f t="shared" si="3"/>
        <v>42692391</v>
      </c>
      <c r="X38" s="2">
        <f t="shared" si="3"/>
        <v>16364374</v>
      </c>
      <c r="Y38" s="2">
        <f t="shared" si="3"/>
        <v>26328017</v>
      </c>
      <c r="Z38" s="34">
        <f>+IF(X38&lt;&gt;0,+(Y38/X38)*100,0)</f>
        <v>160.88618483053492</v>
      </c>
      <c r="AA38" s="35">
        <f>+AA17+AA27+AA36</f>
        <v>16364374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3243508</v>
      </c>
      <c r="I39" s="2">
        <f>+H40+I60</f>
        <v>6776866</v>
      </c>
      <c r="J39" s="2">
        <f>+G39</f>
        <v>0</v>
      </c>
      <c r="K39" s="2">
        <f>+I40+K60</f>
        <v>10425705</v>
      </c>
      <c r="L39" s="2">
        <f>+K40+L60</f>
        <v>14002360</v>
      </c>
      <c r="M39" s="2">
        <f>+L40+M60</f>
        <v>17893816</v>
      </c>
      <c r="N39" s="2">
        <f>+K39</f>
        <v>10425705</v>
      </c>
      <c r="O39" s="2">
        <f>+M40+O60</f>
        <v>21208071</v>
      </c>
      <c r="P39" s="2">
        <f>+O40+P60</f>
        <v>24864824</v>
      </c>
      <c r="Q39" s="2">
        <f>+P40+Q60</f>
        <v>28552486</v>
      </c>
      <c r="R39" s="2">
        <f>+O39</f>
        <v>21208071</v>
      </c>
      <c r="S39" s="2">
        <f>+Q40+S60</f>
        <v>32213518</v>
      </c>
      <c r="T39" s="2">
        <f>+S40+T60</f>
        <v>35882774</v>
      </c>
      <c r="U39" s="2">
        <f>+T40+U60</f>
        <v>39230251</v>
      </c>
      <c r="V39" s="2">
        <f>+S39</f>
        <v>32213518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36167242</v>
      </c>
      <c r="D40" s="43">
        <f t="shared" ref="D40:AA40" si="4">+D38+D39</f>
        <v>0</v>
      </c>
      <c r="E40" s="44">
        <f t="shared" si="4"/>
        <v>11878505</v>
      </c>
      <c r="F40" s="45">
        <f t="shared" si="4"/>
        <v>16364374</v>
      </c>
      <c r="G40" s="45">
        <f t="shared" si="4"/>
        <v>3243508</v>
      </c>
      <c r="H40" s="45">
        <f t="shared" si="4"/>
        <v>6776866</v>
      </c>
      <c r="I40" s="45">
        <f t="shared" si="4"/>
        <v>10425705</v>
      </c>
      <c r="J40" s="45">
        <f>+I40</f>
        <v>10425705</v>
      </c>
      <c r="K40" s="45">
        <f t="shared" si="4"/>
        <v>14002360</v>
      </c>
      <c r="L40" s="45">
        <f t="shared" si="4"/>
        <v>17893816</v>
      </c>
      <c r="M40" s="45">
        <f t="shared" si="4"/>
        <v>21208071</v>
      </c>
      <c r="N40" s="45">
        <f>+M40</f>
        <v>21208071</v>
      </c>
      <c r="O40" s="45">
        <f t="shared" si="4"/>
        <v>24864824</v>
      </c>
      <c r="P40" s="45">
        <f t="shared" si="4"/>
        <v>28552486</v>
      </c>
      <c r="Q40" s="45">
        <f t="shared" si="4"/>
        <v>32213518</v>
      </c>
      <c r="R40" s="45">
        <f>+Q40</f>
        <v>32213518</v>
      </c>
      <c r="S40" s="45">
        <f t="shared" si="4"/>
        <v>35882774</v>
      </c>
      <c r="T40" s="45">
        <f t="shared" si="4"/>
        <v>39230251</v>
      </c>
      <c r="U40" s="45">
        <f t="shared" si="4"/>
        <v>42692391</v>
      </c>
      <c r="V40" s="45">
        <f>+U40</f>
        <v>42692391</v>
      </c>
      <c r="W40" s="45">
        <f>+V40</f>
        <v>42692391</v>
      </c>
      <c r="X40" s="45">
        <f t="shared" si="4"/>
        <v>16364374</v>
      </c>
      <c r="Y40" s="45">
        <f t="shared" si="4"/>
        <v>26328017</v>
      </c>
      <c r="Z40" s="46">
        <f>+IF(X40&lt;&gt;0,+(Y40/X40)*100,0)</f>
        <v>160.88618483053492</v>
      </c>
      <c r="AA40" s="47">
        <f t="shared" si="4"/>
        <v>16364374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100270682</v>
      </c>
      <c r="D7" s="18"/>
      <c r="E7" s="19">
        <v>94807493</v>
      </c>
      <c r="F7" s="20">
        <v>101758289</v>
      </c>
      <c r="G7" s="20">
        <v>8928861</v>
      </c>
      <c r="H7" s="20">
        <v>8860670</v>
      </c>
      <c r="I7" s="20">
        <v>7688607</v>
      </c>
      <c r="J7" s="20">
        <v>25478138</v>
      </c>
      <c r="K7" s="20">
        <v>10813168</v>
      </c>
      <c r="L7" s="20">
        <v>8896369</v>
      </c>
      <c r="M7" s="20">
        <v>9129480</v>
      </c>
      <c r="N7" s="20">
        <v>28839017</v>
      </c>
      <c r="O7" s="20">
        <v>9722887</v>
      </c>
      <c r="P7" s="20">
        <v>8639833</v>
      </c>
      <c r="Q7" s="20">
        <v>9456971</v>
      </c>
      <c r="R7" s="20">
        <v>27819691</v>
      </c>
      <c r="S7" s="20">
        <v>8782646</v>
      </c>
      <c r="T7" s="20">
        <v>9893999</v>
      </c>
      <c r="U7" s="20">
        <v>9702791</v>
      </c>
      <c r="V7" s="20">
        <v>28379436</v>
      </c>
      <c r="W7" s="20">
        <v>110516282</v>
      </c>
      <c r="X7" s="20">
        <v>101758289</v>
      </c>
      <c r="Y7" s="20">
        <v>8757993</v>
      </c>
      <c r="Z7" s="21">
        <v>8.6066629913559183</v>
      </c>
      <c r="AA7" s="22">
        <v>101758289</v>
      </c>
    </row>
    <row r="8" spans="1:27" x14ac:dyDescent="0.25">
      <c r="A8" s="23" t="s">
        <v>36</v>
      </c>
      <c r="B8" s="17" t="s">
        <v>32</v>
      </c>
      <c r="C8" s="18">
        <v>936163</v>
      </c>
      <c r="D8" s="18"/>
      <c r="E8" s="19">
        <v>4713207</v>
      </c>
      <c r="F8" s="20">
        <v>658453</v>
      </c>
      <c r="G8" s="20">
        <v>38998</v>
      </c>
      <c r="H8" s="20">
        <v>48795</v>
      </c>
      <c r="I8" s="20">
        <v>35610</v>
      </c>
      <c r="J8" s="20">
        <v>123403</v>
      </c>
      <c r="K8" s="20">
        <v>80603</v>
      </c>
      <c r="L8" s="20">
        <v>56080</v>
      </c>
      <c r="M8" s="20">
        <v>60162</v>
      </c>
      <c r="N8" s="20">
        <v>196845</v>
      </c>
      <c r="O8" s="20">
        <v>98683</v>
      </c>
      <c r="P8" s="20">
        <v>37326</v>
      </c>
      <c r="Q8" s="20">
        <v>22772</v>
      </c>
      <c r="R8" s="20">
        <v>158781</v>
      </c>
      <c r="S8" s="20">
        <v>64220</v>
      </c>
      <c r="T8" s="20">
        <v>159484</v>
      </c>
      <c r="U8" s="20">
        <v>119396</v>
      </c>
      <c r="V8" s="20">
        <v>343100</v>
      </c>
      <c r="W8" s="20">
        <v>822129</v>
      </c>
      <c r="X8" s="20">
        <v>658453</v>
      </c>
      <c r="Y8" s="20">
        <v>163676</v>
      </c>
      <c r="Z8" s="21">
        <v>24.85765878506135</v>
      </c>
      <c r="AA8" s="22">
        <v>658453</v>
      </c>
    </row>
    <row r="9" spans="1:27" x14ac:dyDescent="0.25">
      <c r="A9" s="23" t="s">
        <v>37</v>
      </c>
      <c r="B9" s="17" t="s">
        <v>6</v>
      </c>
      <c r="C9" s="18">
        <v>30260049</v>
      </c>
      <c r="D9" s="18"/>
      <c r="E9" s="19">
        <v>29406768</v>
      </c>
      <c r="F9" s="20">
        <v>29406768</v>
      </c>
      <c r="G9" s="20">
        <v>11682871</v>
      </c>
      <c r="H9" s="20">
        <v>342000</v>
      </c>
      <c r="I9" s="20"/>
      <c r="J9" s="20">
        <v>12024871</v>
      </c>
      <c r="K9" s="20">
        <v>12246</v>
      </c>
      <c r="L9" s="20"/>
      <c r="M9" s="20">
        <v>9961255</v>
      </c>
      <c r="N9" s="20">
        <v>9973501</v>
      </c>
      <c r="O9" s="20"/>
      <c r="P9" s="20"/>
      <c r="Q9" s="20">
        <v>7420642</v>
      </c>
      <c r="R9" s="20">
        <v>7420642</v>
      </c>
      <c r="S9" s="20"/>
      <c r="T9" s="20"/>
      <c r="U9" s="20"/>
      <c r="V9" s="20"/>
      <c r="W9" s="20">
        <v>29419014</v>
      </c>
      <c r="X9" s="20">
        <v>29406768</v>
      </c>
      <c r="Y9" s="20">
        <v>12246</v>
      </c>
      <c r="Z9" s="21">
        <v>4.1643474726634357E-2</v>
      </c>
      <c r="AA9" s="22">
        <v>29406768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1625364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1625364</v>
      </c>
      <c r="Y10" s="20">
        <v>-1625364</v>
      </c>
      <c r="Z10" s="21">
        <v>-100</v>
      </c>
      <c r="AA10" s="22">
        <v>1625364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-14496173</v>
      </c>
      <c r="D14" s="18"/>
      <c r="E14" s="19">
        <v>-80345808</v>
      </c>
      <c r="F14" s="20">
        <v>-78072835</v>
      </c>
      <c r="G14" s="20">
        <v>-587762</v>
      </c>
      <c r="H14" s="20">
        <v>-632641</v>
      </c>
      <c r="I14" s="20">
        <v>-536213</v>
      </c>
      <c r="J14" s="20">
        <v>-1756616</v>
      </c>
      <c r="K14" s="20">
        <v>-2646053</v>
      </c>
      <c r="L14" s="20">
        <v>-1067731</v>
      </c>
      <c r="M14" s="20">
        <v>-1126696</v>
      </c>
      <c r="N14" s="20">
        <v>-4840480</v>
      </c>
      <c r="O14" s="20">
        <v>-1581688</v>
      </c>
      <c r="P14" s="20">
        <v>-929896</v>
      </c>
      <c r="Q14" s="20">
        <v>-356311</v>
      </c>
      <c r="R14" s="20">
        <v>-2867895</v>
      </c>
      <c r="S14" s="20">
        <v>-1565424</v>
      </c>
      <c r="T14" s="20">
        <v>-1241711</v>
      </c>
      <c r="U14" s="20">
        <v>-1652017</v>
      </c>
      <c r="V14" s="20">
        <v>-4459152</v>
      </c>
      <c r="W14" s="20">
        <v>-13924143</v>
      </c>
      <c r="X14" s="20">
        <v>-78072835</v>
      </c>
      <c r="Y14" s="20">
        <v>64148692</v>
      </c>
      <c r="Z14" s="21">
        <v>-82.165188442305194</v>
      </c>
      <c r="AA14" s="22">
        <v>-78072835</v>
      </c>
    </row>
    <row r="15" spans="1:27" x14ac:dyDescent="0.25">
      <c r="A15" s="23" t="s">
        <v>43</v>
      </c>
      <c r="B15" s="17" t="s">
        <v>32</v>
      </c>
      <c r="C15" s="18">
        <v>-1395150</v>
      </c>
      <c r="D15" s="18"/>
      <c r="E15" s="19">
        <v>-1281240</v>
      </c>
      <c r="F15" s="20">
        <v>-1281229</v>
      </c>
      <c r="G15" s="20"/>
      <c r="H15" s="20"/>
      <c r="I15" s="20"/>
      <c r="J15" s="20"/>
      <c r="K15" s="20"/>
      <c r="L15" s="20"/>
      <c r="M15" s="20">
        <v>-665599</v>
      </c>
      <c r="N15" s="20">
        <v>-665599</v>
      </c>
      <c r="O15" s="20"/>
      <c r="P15" s="20"/>
      <c r="Q15" s="20"/>
      <c r="R15" s="20"/>
      <c r="S15" s="20"/>
      <c r="T15" s="20"/>
      <c r="U15" s="20">
        <v>-615631</v>
      </c>
      <c r="V15" s="20">
        <v>-615631</v>
      </c>
      <c r="W15" s="20">
        <v>-1281230</v>
      </c>
      <c r="X15" s="20">
        <v>-1281229</v>
      </c>
      <c r="Y15" s="20">
        <v>-1</v>
      </c>
      <c r="Z15" s="21"/>
      <c r="AA15" s="22">
        <v>-1281229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115575571</v>
      </c>
      <c r="D17" s="26">
        <f>SUM(D6:D16)</f>
        <v>0</v>
      </c>
      <c r="E17" s="27">
        <f t="shared" si="0"/>
        <v>47300420</v>
      </c>
      <c r="F17" s="28">
        <f t="shared" si="0"/>
        <v>54094810</v>
      </c>
      <c r="G17" s="28">
        <f t="shared" si="0"/>
        <v>20062968</v>
      </c>
      <c r="H17" s="28">
        <f t="shared" si="0"/>
        <v>8618824</v>
      </c>
      <c r="I17" s="28">
        <f t="shared" si="0"/>
        <v>7188004</v>
      </c>
      <c r="J17" s="28">
        <f t="shared" si="0"/>
        <v>35869796</v>
      </c>
      <c r="K17" s="28">
        <f t="shared" si="0"/>
        <v>8259964</v>
      </c>
      <c r="L17" s="28">
        <f t="shared" si="0"/>
        <v>7884718</v>
      </c>
      <c r="M17" s="28">
        <f t="shared" si="0"/>
        <v>17358602</v>
      </c>
      <c r="N17" s="28">
        <f t="shared" si="0"/>
        <v>33503284</v>
      </c>
      <c r="O17" s="28">
        <f t="shared" si="0"/>
        <v>8239882</v>
      </c>
      <c r="P17" s="28">
        <f t="shared" si="0"/>
        <v>7747263</v>
      </c>
      <c r="Q17" s="28">
        <f t="shared" si="0"/>
        <v>16544074</v>
      </c>
      <c r="R17" s="28">
        <f t="shared" si="0"/>
        <v>32531219</v>
      </c>
      <c r="S17" s="28">
        <f t="shared" si="0"/>
        <v>7281442</v>
      </c>
      <c r="T17" s="28">
        <f t="shared" si="0"/>
        <v>8811772</v>
      </c>
      <c r="U17" s="28">
        <f t="shared" si="0"/>
        <v>7554539</v>
      </c>
      <c r="V17" s="28">
        <f t="shared" si="0"/>
        <v>23647753</v>
      </c>
      <c r="W17" s="28">
        <f t="shared" si="0"/>
        <v>125552052</v>
      </c>
      <c r="X17" s="28">
        <f t="shared" si="0"/>
        <v>54094810</v>
      </c>
      <c r="Y17" s="28">
        <f t="shared" si="0"/>
        <v>71457242</v>
      </c>
      <c r="Z17" s="29">
        <f>+IF(X17&lt;&gt;0,+(Y17/X17)*100,0)</f>
        <v>132.09629907194426</v>
      </c>
      <c r="AA17" s="30">
        <f>SUM(AA6:AA16)</f>
        <v>54094810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-3437887</v>
      </c>
      <c r="D26" s="18"/>
      <c r="E26" s="19">
        <v>-6930006</v>
      </c>
      <c r="F26" s="20">
        <v>-18389000</v>
      </c>
      <c r="G26" s="20"/>
      <c r="H26" s="20"/>
      <c r="I26" s="20">
        <v>-22367</v>
      </c>
      <c r="J26" s="20">
        <v>-22367</v>
      </c>
      <c r="K26" s="20">
        <v>-33634</v>
      </c>
      <c r="L26" s="20">
        <v>-161170</v>
      </c>
      <c r="M26" s="20">
        <v>-5781</v>
      </c>
      <c r="N26" s="20">
        <v>-200585</v>
      </c>
      <c r="O26" s="20"/>
      <c r="P26" s="20">
        <v>-6440</v>
      </c>
      <c r="Q26" s="20"/>
      <c r="R26" s="20">
        <v>-6440</v>
      </c>
      <c r="S26" s="20">
        <v>-1503726</v>
      </c>
      <c r="T26" s="20">
        <v>-1903576</v>
      </c>
      <c r="U26" s="20">
        <v>-10347822</v>
      </c>
      <c r="V26" s="20">
        <v>-13755124</v>
      </c>
      <c r="W26" s="20">
        <v>-13984516</v>
      </c>
      <c r="X26" s="20">
        <v>-18389000</v>
      </c>
      <c r="Y26" s="20">
        <v>4404484</v>
      </c>
      <c r="Z26" s="21">
        <v>-23.951732013703843</v>
      </c>
      <c r="AA26" s="22">
        <v>-18389000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-3437887</v>
      </c>
      <c r="D27" s="26">
        <f>SUM(D21:D26)</f>
        <v>0</v>
      </c>
      <c r="E27" s="27">
        <f t="shared" si="1"/>
        <v>-6930006</v>
      </c>
      <c r="F27" s="28">
        <f t="shared" si="1"/>
        <v>-18389000</v>
      </c>
      <c r="G27" s="28">
        <f t="shared" si="1"/>
        <v>0</v>
      </c>
      <c r="H27" s="28">
        <f t="shared" si="1"/>
        <v>0</v>
      </c>
      <c r="I27" s="28">
        <f t="shared" si="1"/>
        <v>-22367</v>
      </c>
      <c r="J27" s="28">
        <f t="shared" si="1"/>
        <v>-22367</v>
      </c>
      <c r="K27" s="28">
        <f t="shared" si="1"/>
        <v>-33634</v>
      </c>
      <c r="L27" s="28">
        <f t="shared" si="1"/>
        <v>-161170</v>
      </c>
      <c r="M27" s="28">
        <f t="shared" si="1"/>
        <v>-5781</v>
      </c>
      <c r="N27" s="28">
        <f t="shared" si="1"/>
        <v>-200585</v>
      </c>
      <c r="O27" s="28">
        <f t="shared" si="1"/>
        <v>0</v>
      </c>
      <c r="P27" s="28">
        <f t="shared" si="1"/>
        <v>-6440</v>
      </c>
      <c r="Q27" s="28">
        <f t="shared" si="1"/>
        <v>0</v>
      </c>
      <c r="R27" s="28">
        <f t="shared" si="1"/>
        <v>-6440</v>
      </c>
      <c r="S27" s="28">
        <f t="shared" si="1"/>
        <v>-1503726</v>
      </c>
      <c r="T27" s="28">
        <f t="shared" si="1"/>
        <v>-1903576</v>
      </c>
      <c r="U27" s="28">
        <f t="shared" si="1"/>
        <v>-10347822</v>
      </c>
      <c r="V27" s="28">
        <f t="shared" si="1"/>
        <v>-13755124</v>
      </c>
      <c r="W27" s="28">
        <f t="shared" si="1"/>
        <v>-13984516</v>
      </c>
      <c r="X27" s="28">
        <f t="shared" si="1"/>
        <v>-18389000</v>
      </c>
      <c r="Y27" s="28">
        <f t="shared" si="1"/>
        <v>4404484</v>
      </c>
      <c r="Z27" s="29">
        <f>+IF(X27&lt;&gt;0,+(Y27/X27)*100,0)</f>
        <v>-23.951732013703843</v>
      </c>
      <c r="AA27" s="30">
        <f>SUM(AA21:AA26)</f>
        <v>-18389000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784507</v>
      </c>
      <c r="D33" s="18"/>
      <c r="E33" s="19">
        <v>750000</v>
      </c>
      <c r="F33" s="20">
        <v>750000</v>
      </c>
      <c r="G33" s="20">
        <v>73031</v>
      </c>
      <c r="H33" s="36">
        <v>61573</v>
      </c>
      <c r="I33" s="36">
        <v>49828</v>
      </c>
      <c r="J33" s="36">
        <v>184432</v>
      </c>
      <c r="K33" s="20">
        <v>109577</v>
      </c>
      <c r="L33" s="20">
        <v>77180</v>
      </c>
      <c r="M33" s="20">
        <v>97736</v>
      </c>
      <c r="N33" s="20">
        <v>284493</v>
      </c>
      <c r="O33" s="36">
        <v>44093</v>
      </c>
      <c r="P33" s="36">
        <v>53571</v>
      </c>
      <c r="Q33" s="36">
        <v>68866</v>
      </c>
      <c r="R33" s="20">
        <v>166530</v>
      </c>
      <c r="S33" s="20">
        <v>66852</v>
      </c>
      <c r="T33" s="20">
        <v>59254</v>
      </c>
      <c r="U33" s="20">
        <v>66387</v>
      </c>
      <c r="V33" s="36">
        <v>192493</v>
      </c>
      <c r="W33" s="36">
        <v>827948</v>
      </c>
      <c r="X33" s="36">
        <v>750000</v>
      </c>
      <c r="Y33" s="20">
        <v>77948</v>
      </c>
      <c r="Z33" s="21">
        <v>10.393066666666668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-1188007</v>
      </c>
      <c r="D35" s="18"/>
      <c r="E35" s="19">
        <v>557428</v>
      </c>
      <c r="F35" s="20">
        <v>-1301928</v>
      </c>
      <c r="G35" s="20"/>
      <c r="H35" s="20"/>
      <c r="I35" s="20"/>
      <c r="J35" s="20"/>
      <c r="K35" s="20"/>
      <c r="L35" s="20"/>
      <c r="M35" s="20">
        <v>-625980</v>
      </c>
      <c r="N35" s="20">
        <v>-625980</v>
      </c>
      <c r="O35" s="20"/>
      <c r="P35" s="20"/>
      <c r="Q35" s="20"/>
      <c r="R35" s="20"/>
      <c r="S35" s="20"/>
      <c r="T35" s="20"/>
      <c r="U35" s="20">
        <v>-675947</v>
      </c>
      <c r="V35" s="20">
        <v>-675947</v>
      </c>
      <c r="W35" s="20">
        <v>-1301927</v>
      </c>
      <c r="X35" s="20">
        <v>-1301928</v>
      </c>
      <c r="Y35" s="20">
        <v>1</v>
      </c>
      <c r="Z35" s="21"/>
      <c r="AA35" s="22">
        <v>-1301928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-403500</v>
      </c>
      <c r="D36" s="26">
        <f>SUM(D31:D35)</f>
        <v>0</v>
      </c>
      <c r="E36" s="27">
        <f t="shared" si="2"/>
        <v>1307428</v>
      </c>
      <c r="F36" s="28">
        <f t="shared" si="2"/>
        <v>-551928</v>
      </c>
      <c r="G36" s="28">
        <f t="shared" si="2"/>
        <v>73031</v>
      </c>
      <c r="H36" s="28">
        <f t="shared" si="2"/>
        <v>61573</v>
      </c>
      <c r="I36" s="28">
        <f t="shared" si="2"/>
        <v>49828</v>
      </c>
      <c r="J36" s="28">
        <f t="shared" si="2"/>
        <v>184432</v>
      </c>
      <c r="K36" s="28">
        <f t="shared" si="2"/>
        <v>109577</v>
      </c>
      <c r="L36" s="28">
        <f t="shared" si="2"/>
        <v>77180</v>
      </c>
      <c r="M36" s="28">
        <f t="shared" si="2"/>
        <v>-528244</v>
      </c>
      <c r="N36" s="28">
        <f t="shared" si="2"/>
        <v>-341487</v>
      </c>
      <c r="O36" s="28">
        <f t="shared" si="2"/>
        <v>44093</v>
      </c>
      <c r="P36" s="28">
        <f t="shared" si="2"/>
        <v>53571</v>
      </c>
      <c r="Q36" s="28">
        <f t="shared" si="2"/>
        <v>68866</v>
      </c>
      <c r="R36" s="28">
        <f t="shared" si="2"/>
        <v>166530</v>
      </c>
      <c r="S36" s="28">
        <f t="shared" si="2"/>
        <v>66852</v>
      </c>
      <c r="T36" s="28">
        <f t="shared" si="2"/>
        <v>59254</v>
      </c>
      <c r="U36" s="28">
        <f t="shared" si="2"/>
        <v>-609560</v>
      </c>
      <c r="V36" s="28">
        <f t="shared" si="2"/>
        <v>-483454</v>
      </c>
      <c r="W36" s="28">
        <f t="shared" si="2"/>
        <v>-473979</v>
      </c>
      <c r="X36" s="28">
        <f t="shared" si="2"/>
        <v>-551928</v>
      </c>
      <c r="Y36" s="28">
        <f t="shared" si="2"/>
        <v>77949</v>
      </c>
      <c r="Z36" s="29">
        <f>+IF(X36&lt;&gt;0,+(Y36/X36)*100,0)</f>
        <v>-14.123037787537504</v>
      </c>
      <c r="AA36" s="30">
        <f>SUM(AA31:AA35)</f>
        <v>-551928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111734184</v>
      </c>
      <c r="D38" s="32">
        <f>+D17+D27+D36</f>
        <v>0</v>
      </c>
      <c r="E38" s="33">
        <f t="shared" si="3"/>
        <v>41677842</v>
      </c>
      <c r="F38" s="2">
        <f t="shared" si="3"/>
        <v>35153882</v>
      </c>
      <c r="G38" s="2">
        <f t="shared" si="3"/>
        <v>20135999</v>
      </c>
      <c r="H38" s="2">
        <f t="shared" si="3"/>
        <v>8680397</v>
      </c>
      <c r="I38" s="2">
        <f t="shared" si="3"/>
        <v>7215465</v>
      </c>
      <c r="J38" s="2">
        <f t="shared" si="3"/>
        <v>36031861</v>
      </c>
      <c r="K38" s="2">
        <f t="shared" si="3"/>
        <v>8335907</v>
      </c>
      <c r="L38" s="2">
        <f t="shared" si="3"/>
        <v>7800728</v>
      </c>
      <c r="M38" s="2">
        <f t="shared" si="3"/>
        <v>16824577</v>
      </c>
      <c r="N38" s="2">
        <f t="shared" si="3"/>
        <v>32961212</v>
      </c>
      <c r="O38" s="2">
        <f t="shared" si="3"/>
        <v>8283975</v>
      </c>
      <c r="P38" s="2">
        <f t="shared" si="3"/>
        <v>7794394</v>
      </c>
      <c r="Q38" s="2">
        <f t="shared" si="3"/>
        <v>16612940</v>
      </c>
      <c r="R38" s="2">
        <f t="shared" si="3"/>
        <v>32691309</v>
      </c>
      <c r="S38" s="2">
        <f t="shared" si="3"/>
        <v>5844568</v>
      </c>
      <c r="T38" s="2">
        <f t="shared" si="3"/>
        <v>6967450</v>
      </c>
      <c r="U38" s="2">
        <f t="shared" si="3"/>
        <v>-3402843</v>
      </c>
      <c r="V38" s="2">
        <f t="shared" si="3"/>
        <v>9409175</v>
      </c>
      <c r="W38" s="2">
        <f t="shared" si="3"/>
        <v>111093557</v>
      </c>
      <c r="X38" s="2">
        <f t="shared" si="3"/>
        <v>35153882</v>
      </c>
      <c r="Y38" s="2">
        <f t="shared" si="3"/>
        <v>75939675</v>
      </c>
      <c r="Z38" s="34">
        <f>+IF(X38&lt;&gt;0,+(Y38/X38)*100,0)</f>
        <v>216.020737055441</v>
      </c>
      <c r="AA38" s="35">
        <f>+AA17+AA27+AA36</f>
        <v>35153882</v>
      </c>
    </row>
    <row r="39" spans="1:27" x14ac:dyDescent="0.25">
      <c r="A39" s="23" t="s">
        <v>60</v>
      </c>
      <c r="B39" s="17"/>
      <c r="C39" s="32">
        <v>373827113</v>
      </c>
      <c r="D39" s="32"/>
      <c r="E39" s="33">
        <v>411278232</v>
      </c>
      <c r="F39" s="2">
        <v>485647022</v>
      </c>
      <c r="G39" s="2">
        <v>485647022</v>
      </c>
      <c r="H39" s="2">
        <f>+G40+H60</f>
        <v>505783021</v>
      </c>
      <c r="I39" s="2">
        <f>+H40+I60</f>
        <v>514463418</v>
      </c>
      <c r="J39" s="2">
        <f>+G39</f>
        <v>485647022</v>
      </c>
      <c r="K39" s="2">
        <f>+I40+K60</f>
        <v>521678883</v>
      </c>
      <c r="L39" s="2">
        <f>+K40+L60</f>
        <v>530014790</v>
      </c>
      <c r="M39" s="2">
        <f>+L40+M60</f>
        <v>537815518</v>
      </c>
      <c r="N39" s="2">
        <f>+K39</f>
        <v>521678883</v>
      </c>
      <c r="O39" s="2">
        <f>+M40+O60</f>
        <v>554640095</v>
      </c>
      <c r="P39" s="2">
        <f>+O40+P60</f>
        <v>562924070</v>
      </c>
      <c r="Q39" s="2">
        <f>+P40+Q60</f>
        <v>570718464</v>
      </c>
      <c r="R39" s="2">
        <f>+O39</f>
        <v>554640095</v>
      </c>
      <c r="S39" s="2">
        <f>+Q40+S60</f>
        <v>587331404</v>
      </c>
      <c r="T39" s="2">
        <f>+S40+T60</f>
        <v>593175972</v>
      </c>
      <c r="U39" s="2">
        <f>+T40+U60</f>
        <v>600143422</v>
      </c>
      <c r="V39" s="2">
        <f>+S39</f>
        <v>587331404</v>
      </c>
      <c r="W39" s="2">
        <f>+G39</f>
        <v>485647022</v>
      </c>
      <c r="X39" s="2">
        <v>485647022</v>
      </c>
      <c r="Y39" s="2">
        <f>+W39-X39</f>
        <v>0</v>
      </c>
      <c r="Z39" s="34">
        <f>+IF(X39&lt;&gt;0,+(Y39/X39)*100,0)</f>
        <v>0</v>
      </c>
      <c r="AA39" s="35">
        <v>485647022</v>
      </c>
    </row>
    <row r="40" spans="1:27" x14ac:dyDescent="0.25">
      <c r="A40" s="41" t="s">
        <v>62</v>
      </c>
      <c r="B40" s="42" t="s">
        <v>61</v>
      </c>
      <c r="C40" s="43">
        <f>+C38+C39</f>
        <v>485561297</v>
      </c>
      <c r="D40" s="43">
        <f t="shared" ref="D40:AA40" si="4">+D38+D39</f>
        <v>0</v>
      </c>
      <c r="E40" s="44">
        <f t="shared" si="4"/>
        <v>452956074</v>
      </c>
      <c r="F40" s="45">
        <f t="shared" si="4"/>
        <v>520800904</v>
      </c>
      <c r="G40" s="45">
        <f t="shared" si="4"/>
        <v>505783021</v>
      </c>
      <c r="H40" s="45">
        <f t="shared" si="4"/>
        <v>514463418</v>
      </c>
      <c r="I40" s="45">
        <f t="shared" si="4"/>
        <v>521678883</v>
      </c>
      <c r="J40" s="45">
        <f>+I40</f>
        <v>521678883</v>
      </c>
      <c r="K40" s="45">
        <f t="shared" si="4"/>
        <v>530014790</v>
      </c>
      <c r="L40" s="45">
        <f t="shared" si="4"/>
        <v>537815518</v>
      </c>
      <c r="M40" s="45">
        <f t="shared" si="4"/>
        <v>554640095</v>
      </c>
      <c r="N40" s="45">
        <f>+M40</f>
        <v>554640095</v>
      </c>
      <c r="O40" s="45">
        <f t="shared" si="4"/>
        <v>562924070</v>
      </c>
      <c r="P40" s="45">
        <f t="shared" si="4"/>
        <v>570718464</v>
      </c>
      <c r="Q40" s="45">
        <f t="shared" si="4"/>
        <v>587331404</v>
      </c>
      <c r="R40" s="45">
        <f>+Q40</f>
        <v>587331404</v>
      </c>
      <c r="S40" s="45">
        <f t="shared" si="4"/>
        <v>593175972</v>
      </c>
      <c r="T40" s="45">
        <f t="shared" si="4"/>
        <v>600143422</v>
      </c>
      <c r="U40" s="45">
        <f t="shared" si="4"/>
        <v>596740579</v>
      </c>
      <c r="V40" s="45">
        <f>+U40</f>
        <v>596740579</v>
      </c>
      <c r="W40" s="45">
        <f>+V40</f>
        <v>596740579</v>
      </c>
      <c r="X40" s="45">
        <f t="shared" si="4"/>
        <v>520800904</v>
      </c>
      <c r="Y40" s="45">
        <f t="shared" si="4"/>
        <v>75939675</v>
      </c>
      <c r="Z40" s="46">
        <f>+IF(X40&lt;&gt;0,+(Y40/X40)*100,0)</f>
        <v>14.581325496316728</v>
      </c>
      <c r="AA40" s="47">
        <f t="shared" si="4"/>
        <v>520800904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485647022</v>
      </c>
      <c r="J60">
        <v>485647022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36229374</v>
      </c>
      <c r="D7" s="18"/>
      <c r="E7" s="19"/>
      <c r="F7" s="20"/>
      <c r="G7" s="20">
        <v>3056695</v>
      </c>
      <c r="H7" s="20">
        <v>3273603</v>
      </c>
      <c r="I7" s="20">
        <v>3409244</v>
      </c>
      <c r="J7" s="20">
        <v>9739542</v>
      </c>
      <c r="K7" s="20">
        <v>3622025</v>
      </c>
      <c r="L7" s="20">
        <v>3359931</v>
      </c>
      <c r="M7" s="20">
        <v>3434913</v>
      </c>
      <c r="N7" s="20">
        <v>10416869</v>
      </c>
      <c r="O7" s="20">
        <v>3395031</v>
      </c>
      <c r="P7" s="20">
        <v>3431834</v>
      </c>
      <c r="Q7" s="20">
        <v>3637910</v>
      </c>
      <c r="R7" s="20">
        <v>10464775</v>
      </c>
      <c r="S7" s="20">
        <v>3353077</v>
      </c>
      <c r="T7" s="20">
        <v>3547979</v>
      </c>
      <c r="U7" s="20">
        <v>3154697</v>
      </c>
      <c r="V7" s="20">
        <v>10055753</v>
      </c>
      <c r="W7" s="20">
        <v>40676939</v>
      </c>
      <c r="X7" s="20"/>
      <c r="Y7" s="20">
        <v>40676939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18206198</v>
      </c>
      <c r="D9" s="18"/>
      <c r="E9" s="19"/>
      <c r="F9" s="20"/>
      <c r="G9" s="20">
        <v>8192747</v>
      </c>
      <c r="H9" s="20"/>
      <c r="I9" s="20"/>
      <c r="J9" s="20">
        <v>8192747</v>
      </c>
      <c r="K9" s="20"/>
      <c r="L9" s="20"/>
      <c r="M9" s="20">
        <v>6554274</v>
      </c>
      <c r="N9" s="20">
        <v>6554274</v>
      </c>
      <c r="O9" s="20"/>
      <c r="P9" s="20"/>
      <c r="Q9" s="20">
        <v>4915673</v>
      </c>
      <c r="R9" s="20">
        <v>4915673</v>
      </c>
      <c r="S9" s="20"/>
      <c r="T9" s="20"/>
      <c r="U9" s="20"/>
      <c r="V9" s="20"/>
      <c r="W9" s="20">
        <v>19662694</v>
      </c>
      <c r="X9" s="20"/>
      <c r="Y9" s="20">
        <v>19662694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-14775495</v>
      </c>
      <c r="D14" s="18"/>
      <c r="E14" s="19"/>
      <c r="F14" s="20"/>
      <c r="G14" s="20">
        <v>-1847222</v>
      </c>
      <c r="H14" s="20">
        <v>-583734</v>
      </c>
      <c r="I14" s="20">
        <v>-1650906</v>
      </c>
      <c r="J14" s="20">
        <v>-4081862</v>
      </c>
      <c r="K14" s="20">
        <v>-1397815</v>
      </c>
      <c r="L14" s="20">
        <v>-1378066</v>
      </c>
      <c r="M14" s="20">
        <v>-1053257</v>
      </c>
      <c r="N14" s="20">
        <v>-3829138</v>
      </c>
      <c r="O14" s="20">
        <v>-2058877</v>
      </c>
      <c r="P14" s="20">
        <v>-650137</v>
      </c>
      <c r="Q14" s="20">
        <v>-1722921</v>
      </c>
      <c r="R14" s="20">
        <v>-4431935</v>
      </c>
      <c r="S14" s="20">
        <v>-1367681</v>
      </c>
      <c r="T14" s="20">
        <v>-1260388</v>
      </c>
      <c r="U14" s="20">
        <v>-927207</v>
      </c>
      <c r="V14" s="20">
        <v>-3555276</v>
      </c>
      <c r="W14" s="20">
        <v>-15898211</v>
      </c>
      <c r="X14" s="20"/>
      <c r="Y14" s="20">
        <v>-15898211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-155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39659922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9402220</v>
      </c>
      <c r="H17" s="28">
        <f t="shared" si="0"/>
        <v>2689869</v>
      </c>
      <c r="I17" s="28">
        <f t="shared" si="0"/>
        <v>1758338</v>
      </c>
      <c r="J17" s="28">
        <f t="shared" si="0"/>
        <v>13850427</v>
      </c>
      <c r="K17" s="28">
        <f t="shared" si="0"/>
        <v>2224210</v>
      </c>
      <c r="L17" s="28">
        <f t="shared" si="0"/>
        <v>1981865</v>
      </c>
      <c r="M17" s="28">
        <f t="shared" si="0"/>
        <v>8935930</v>
      </c>
      <c r="N17" s="28">
        <f t="shared" si="0"/>
        <v>13142005</v>
      </c>
      <c r="O17" s="28">
        <f t="shared" si="0"/>
        <v>1336154</v>
      </c>
      <c r="P17" s="28">
        <f t="shared" si="0"/>
        <v>2781697</v>
      </c>
      <c r="Q17" s="28">
        <f t="shared" si="0"/>
        <v>6830662</v>
      </c>
      <c r="R17" s="28">
        <f t="shared" si="0"/>
        <v>10948513</v>
      </c>
      <c r="S17" s="28">
        <f t="shared" si="0"/>
        <v>1985396</v>
      </c>
      <c r="T17" s="28">
        <f t="shared" si="0"/>
        <v>2287591</v>
      </c>
      <c r="U17" s="28">
        <f t="shared" si="0"/>
        <v>2227490</v>
      </c>
      <c r="V17" s="28">
        <f t="shared" si="0"/>
        <v>6500477</v>
      </c>
      <c r="W17" s="28">
        <f t="shared" si="0"/>
        <v>44441422</v>
      </c>
      <c r="X17" s="28">
        <f t="shared" si="0"/>
        <v>0</v>
      </c>
      <c r="Y17" s="28">
        <f t="shared" si="0"/>
        <v>44441422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-3274643</v>
      </c>
      <c r="D26" s="18"/>
      <c r="E26" s="19"/>
      <c r="F26" s="20"/>
      <c r="G26" s="20"/>
      <c r="H26" s="20"/>
      <c r="I26" s="20">
        <v>-15509</v>
      </c>
      <c r="J26" s="20">
        <v>-15509</v>
      </c>
      <c r="K26" s="20">
        <v>-709831</v>
      </c>
      <c r="L26" s="20">
        <v>-4222037</v>
      </c>
      <c r="M26" s="20">
        <v>-8453935</v>
      </c>
      <c r="N26" s="20">
        <v>-13385803</v>
      </c>
      <c r="O26" s="20">
        <v>-925063</v>
      </c>
      <c r="P26" s="20">
        <v>-1590427</v>
      </c>
      <c r="Q26" s="20">
        <v>-6888</v>
      </c>
      <c r="R26" s="20">
        <v>-2522378</v>
      </c>
      <c r="S26" s="20">
        <v>-220297</v>
      </c>
      <c r="T26" s="20"/>
      <c r="U26" s="20">
        <v>-523449</v>
      </c>
      <c r="V26" s="20">
        <v>-743746</v>
      </c>
      <c r="W26" s="20">
        <v>-16667436</v>
      </c>
      <c r="X26" s="20"/>
      <c r="Y26" s="20">
        <v>-16667436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-3274643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-15509</v>
      </c>
      <c r="J27" s="28">
        <f t="shared" si="1"/>
        <v>-15509</v>
      </c>
      <c r="K27" s="28">
        <f t="shared" si="1"/>
        <v>-709831</v>
      </c>
      <c r="L27" s="28">
        <f t="shared" si="1"/>
        <v>-4222037</v>
      </c>
      <c r="M27" s="28">
        <f t="shared" si="1"/>
        <v>-8453935</v>
      </c>
      <c r="N27" s="28">
        <f t="shared" si="1"/>
        <v>-13385803</v>
      </c>
      <c r="O27" s="28">
        <f t="shared" si="1"/>
        <v>-925063</v>
      </c>
      <c r="P27" s="28">
        <f t="shared" si="1"/>
        <v>-1590427</v>
      </c>
      <c r="Q27" s="28">
        <f t="shared" si="1"/>
        <v>-6888</v>
      </c>
      <c r="R27" s="28">
        <f t="shared" si="1"/>
        <v>-2522378</v>
      </c>
      <c r="S27" s="28">
        <f t="shared" si="1"/>
        <v>-220297</v>
      </c>
      <c r="T27" s="28">
        <f t="shared" si="1"/>
        <v>0</v>
      </c>
      <c r="U27" s="28">
        <f t="shared" si="1"/>
        <v>-523449</v>
      </c>
      <c r="V27" s="28">
        <f t="shared" si="1"/>
        <v>-743746</v>
      </c>
      <c r="W27" s="28">
        <f t="shared" si="1"/>
        <v>-16667436</v>
      </c>
      <c r="X27" s="28">
        <f t="shared" si="1"/>
        <v>0</v>
      </c>
      <c r="Y27" s="28">
        <f t="shared" si="1"/>
        <v>-16667436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36385279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9402220</v>
      </c>
      <c r="H38" s="2">
        <f t="shared" si="3"/>
        <v>2689869</v>
      </c>
      <c r="I38" s="2">
        <f t="shared" si="3"/>
        <v>1742829</v>
      </c>
      <c r="J38" s="2">
        <f t="shared" si="3"/>
        <v>13834918</v>
      </c>
      <c r="K38" s="2">
        <f t="shared" si="3"/>
        <v>1514379</v>
      </c>
      <c r="L38" s="2">
        <f t="shared" si="3"/>
        <v>-2240172</v>
      </c>
      <c r="M38" s="2">
        <f t="shared" si="3"/>
        <v>481995</v>
      </c>
      <c r="N38" s="2">
        <f t="shared" si="3"/>
        <v>-243798</v>
      </c>
      <c r="O38" s="2">
        <f t="shared" si="3"/>
        <v>411091</v>
      </c>
      <c r="P38" s="2">
        <f t="shared" si="3"/>
        <v>1191270</v>
      </c>
      <c r="Q38" s="2">
        <f t="shared" si="3"/>
        <v>6823774</v>
      </c>
      <c r="R38" s="2">
        <f t="shared" si="3"/>
        <v>8426135</v>
      </c>
      <c r="S38" s="2">
        <f t="shared" si="3"/>
        <v>1765099</v>
      </c>
      <c r="T38" s="2">
        <f t="shared" si="3"/>
        <v>2287591</v>
      </c>
      <c r="U38" s="2">
        <f t="shared" si="3"/>
        <v>1704041</v>
      </c>
      <c r="V38" s="2">
        <f t="shared" si="3"/>
        <v>5756731</v>
      </c>
      <c r="W38" s="2">
        <f t="shared" si="3"/>
        <v>27773986</v>
      </c>
      <c r="X38" s="2">
        <f t="shared" si="3"/>
        <v>0</v>
      </c>
      <c r="Y38" s="2">
        <f t="shared" si="3"/>
        <v>27773986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9402220</v>
      </c>
      <c r="I39" s="2">
        <f>+H40+I60</f>
        <v>12092089</v>
      </c>
      <c r="J39" s="2">
        <f>+G39</f>
        <v>0</v>
      </c>
      <c r="K39" s="2">
        <f>+I40+K60</f>
        <v>13834918</v>
      </c>
      <c r="L39" s="2">
        <f>+K40+L60</f>
        <v>15349297</v>
      </c>
      <c r="M39" s="2">
        <f>+L40+M60</f>
        <v>13109125</v>
      </c>
      <c r="N39" s="2">
        <f>+K39</f>
        <v>13834918</v>
      </c>
      <c r="O39" s="2">
        <f>+M40+O60</f>
        <v>13591120</v>
      </c>
      <c r="P39" s="2">
        <f>+O40+P60</f>
        <v>14002211</v>
      </c>
      <c r="Q39" s="2">
        <f>+P40+Q60</f>
        <v>15193481</v>
      </c>
      <c r="R39" s="2">
        <f>+O39</f>
        <v>13591120</v>
      </c>
      <c r="S39" s="2">
        <f>+Q40+S60</f>
        <v>22017255</v>
      </c>
      <c r="T39" s="2">
        <f>+S40+T60</f>
        <v>23782354</v>
      </c>
      <c r="U39" s="2">
        <f>+T40+U60</f>
        <v>26069945</v>
      </c>
      <c r="V39" s="2">
        <f>+S39</f>
        <v>22017255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36385279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9402220</v>
      </c>
      <c r="H40" s="45">
        <f t="shared" si="4"/>
        <v>12092089</v>
      </c>
      <c r="I40" s="45">
        <f t="shared" si="4"/>
        <v>13834918</v>
      </c>
      <c r="J40" s="45">
        <f>+I40</f>
        <v>13834918</v>
      </c>
      <c r="K40" s="45">
        <f t="shared" si="4"/>
        <v>15349297</v>
      </c>
      <c r="L40" s="45">
        <f t="shared" si="4"/>
        <v>13109125</v>
      </c>
      <c r="M40" s="45">
        <f t="shared" si="4"/>
        <v>13591120</v>
      </c>
      <c r="N40" s="45">
        <f>+M40</f>
        <v>13591120</v>
      </c>
      <c r="O40" s="45">
        <f t="shared" si="4"/>
        <v>14002211</v>
      </c>
      <c r="P40" s="45">
        <f t="shared" si="4"/>
        <v>15193481</v>
      </c>
      <c r="Q40" s="45">
        <f t="shared" si="4"/>
        <v>22017255</v>
      </c>
      <c r="R40" s="45">
        <f>+Q40</f>
        <v>22017255</v>
      </c>
      <c r="S40" s="45">
        <f t="shared" si="4"/>
        <v>23782354</v>
      </c>
      <c r="T40" s="45">
        <f t="shared" si="4"/>
        <v>26069945</v>
      </c>
      <c r="U40" s="45">
        <f t="shared" si="4"/>
        <v>27773986</v>
      </c>
      <c r="V40" s="45">
        <f>+U40</f>
        <v>27773986</v>
      </c>
      <c r="W40" s="45">
        <f>+V40</f>
        <v>27773986</v>
      </c>
      <c r="X40" s="45">
        <f t="shared" si="4"/>
        <v>0</v>
      </c>
      <c r="Y40" s="45">
        <f t="shared" si="4"/>
        <v>27773986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12000000</v>
      </c>
      <c r="F8" s="20">
        <v>12000000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12000000</v>
      </c>
      <c r="Y8" s="20">
        <v>-12000000</v>
      </c>
      <c r="Z8" s="21">
        <v>-100</v>
      </c>
      <c r="AA8" s="22">
        <v>12000000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-2126450</v>
      </c>
      <c r="F14" s="20">
        <v>-2126450</v>
      </c>
      <c r="G14" s="20"/>
      <c r="H14" s="20"/>
      <c r="I14" s="20"/>
      <c r="J14" s="20"/>
      <c r="K14" s="20"/>
      <c r="L14" s="20"/>
      <c r="M14" s="20">
        <v>-4579456</v>
      </c>
      <c r="N14" s="20">
        <v>-4579456</v>
      </c>
      <c r="O14" s="20"/>
      <c r="P14" s="20"/>
      <c r="Q14" s="20"/>
      <c r="R14" s="20"/>
      <c r="S14" s="20">
        <v>-485386</v>
      </c>
      <c r="T14" s="20">
        <v>-480758</v>
      </c>
      <c r="U14" s="20">
        <v>-6837041</v>
      </c>
      <c r="V14" s="20">
        <v>-7803185</v>
      </c>
      <c r="W14" s="20">
        <v>-12382641</v>
      </c>
      <c r="X14" s="20">
        <v>-2126450</v>
      </c>
      <c r="Y14" s="20">
        <v>-10256191</v>
      </c>
      <c r="Z14" s="21">
        <v>482.31517317595058</v>
      </c>
      <c r="AA14" s="22">
        <v>-2126450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-12000000</v>
      </c>
      <c r="F15" s="20">
        <v>-12000000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-12000000</v>
      </c>
      <c r="Y15" s="20">
        <v>12000000</v>
      </c>
      <c r="Z15" s="21">
        <v>-100</v>
      </c>
      <c r="AA15" s="22">
        <v>-12000000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-2126450</v>
      </c>
      <c r="F17" s="28">
        <f t="shared" si="0"/>
        <v>-2126450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-4579456</v>
      </c>
      <c r="N17" s="28">
        <f t="shared" si="0"/>
        <v>-4579456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-485386</v>
      </c>
      <c r="T17" s="28">
        <f t="shared" si="0"/>
        <v>-480758</v>
      </c>
      <c r="U17" s="28">
        <f t="shared" si="0"/>
        <v>-6837041</v>
      </c>
      <c r="V17" s="28">
        <f t="shared" si="0"/>
        <v>-7803185</v>
      </c>
      <c r="W17" s="28">
        <f t="shared" si="0"/>
        <v>-12382641</v>
      </c>
      <c r="X17" s="28">
        <f t="shared" si="0"/>
        <v>-2126450</v>
      </c>
      <c r="Y17" s="28">
        <f t="shared" si="0"/>
        <v>-10256191</v>
      </c>
      <c r="Z17" s="29">
        <f>+IF(X17&lt;&gt;0,+(Y17/X17)*100,0)</f>
        <v>482.31517317595058</v>
      </c>
      <c r="AA17" s="30">
        <f>SUM(AA6:AA16)</f>
        <v>-2126450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-12763928</v>
      </c>
      <c r="D26" s="18"/>
      <c r="E26" s="19"/>
      <c r="F26" s="20">
        <v>-48432165</v>
      </c>
      <c r="G26" s="20">
        <v>-11856414</v>
      </c>
      <c r="H26" s="20"/>
      <c r="I26" s="20">
        <v>-12077382</v>
      </c>
      <c r="J26" s="20">
        <v>-23933796</v>
      </c>
      <c r="K26" s="20">
        <v>-8827902</v>
      </c>
      <c r="L26" s="20">
        <v>-9308956</v>
      </c>
      <c r="M26" s="20">
        <v>-8249475</v>
      </c>
      <c r="N26" s="20">
        <v>-26386333</v>
      </c>
      <c r="O26" s="20">
        <v>-3276593</v>
      </c>
      <c r="P26" s="20">
        <v>-1045438</v>
      </c>
      <c r="Q26" s="20"/>
      <c r="R26" s="20">
        <v>-4322031</v>
      </c>
      <c r="S26" s="20">
        <v>-5755913</v>
      </c>
      <c r="T26" s="20">
        <v>31504515</v>
      </c>
      <c r="U26" s="20">
        <v>-844341</v>
      </c>
      <c r="V26" s="20">
        <v>24904261</v>
      </c>
      <c r="W26" s="20">
        <v>-29737899</v>
      </c>
      <c r="X26" s="20">
        <v>-48432165</v>
      </c>
      <c r="Y26" s="20">
        <v>18694266</v>
      </c>
      <c r="Z26" s="21">
        <v>-38.598865031121363</v>
      </c>
      <c r="AA26" s="22">
        <v>-48432165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-12763928</v>
      </c>
      <c r="D27" s="26">
        <f>SUM(D21:D26)</f>
        <v>0</v>
      </c>
      <c r="E27" s="27">
        <f t="shared" si="1"/>
        <v>0</v>
      </c>
      <c r="F27" s="28">
        <f t="shared" si="1"/>
        <v>-48432165</v>
      </c>
      <c r="G27" s="28">
        <f t="shared" si="1"/>
        <v>-11856414</v>
      </c>
      <c r="H27" s="28">
        <f t="shared" si="1"/>
        <v>0</v>
      </c>
      <c r="I27" s="28">
        <f t="shared" si="1"/>
        <v>-12077382</v>
      </c>
      <c r="J27" s="28">
        <f t="shared" si="1"/>
        <v>-23933796</v>
      </c>
      <c r="K27" s="28">
        <f t="shared" si="1"/>
        <v>-8827902</v>
      </c>
      <c r="L27" s="28">
        <f t="shared" si="1"/>
        <v>-9308956</v>
      </c>
      <c r="M27" s="28">
        <f t="shared" si="1"/>
        <v>-8249475</v>
      </c>
      <c r="N27" s="28">
        <f t="shared" si="1"/>
        <v>-26386333</v>
      </c>
      <c r="O27" s="28">
        <f t="shared" si="1"/>
        <v>-3276593</v>
      </c>
      <c r="P27" s="28">
        <f t="shared" si="1"/>
        <v>-1045438</v>
      </c>
      <c r="Q27" s="28">
        <f t="shared" si="1"/>
        <v>0</v>
      </c>
      <c r="R27" s="28">
        <f t="shared" si="1"/>
        <v>-4322031</v>
      </c>
      <c r="S27" s="28">
        <f t="shared" si="1"/>
        <v>-5755913</v>
      </c>
      <c r="T27" s="28">
        <f t="shared" si="1"/>
        <v>31504515</v>
      </c>
      <c r="U27" s="28">
        <f t="shared" si="1"/>
        <v>-844341</v>
      </c>
      <c r="V27" s="28">
        <f t="shared" si="1"/>
        <v>24904261</v>
      </c>
      <c r="W27" s="28">
        <f t="shared" si="1"/>
        <v>-29737899</v>
      </c>
      <c r="X27" s="28">
        <f t="shared" si="1"/>
        <v>-48432165</v>
      </c>
      <c r="Y27" s="28">
        <f t="shared" si="1"/>
        <v>18694266</v>
      </c>
      <c r="Z27" s="29">
        <f>+IF(X27&lt;&gt;0,+(Y27/X27)*100,0)</f>
        <v>-38.598865031121363</v>
      </c>
      <c r="AA27" s="30">
        <f>SUM(AA21:AA26)</f>
        <v>-48432165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-12763928</v>
      </c>
      <c r="D38" s="32">
        <f>+D17+D27+D36</f>
        <v>0</v>
      </c>
      <c r="E38" s="33">
        <f t="shared" si="3"/>
        <v>-2126450</v>
      </c>
      <c r="F38" s="2">
        <f t="shared" si="3"/>
        <v>-50558615</v>
      </c>
      <c r="G38" s="2">
        <f t="shared" si="3"/>
        <v>-11856414</v>
      </c>
      <c r="H38" s="2">
        <f t="shared" si="3"/>
        <v>0</v>
      </c>
      <c r="I38" s="2">
        <f t="shared" si="3"/>
        <v>-12077382</v>
      </c>
      <c r="J38" s="2">
        <f t="shared" si="3"/>
        <v>-23933796</v>
      </c>
      <c r="K38" s="2">
        <f t="shared" si="3"/>
        <v>-8827902</v>
      </c>
      <c r="L38" s="2">
        <f t="shared" si="3"/>
        <v>-9308956</v>
      </c>
      <c r="M38" s="2">
        <f t="shared" si="3"/>
        <v>-12828931</v>
      </c>
      <c r="N38" s="2">
        <f t="shared" si="3"/>
        <v>-30965789</v>
      </c>
      <c r="O38" s="2">
        <f t="shared" si="3"/>
        <v>-3276593</v>
      </c>
      <c r="P38" s="2">
        <f t="shared" si="3"/>
        <v>-1045438</v>
      </c>
      <c r="Q38" s="2">
        <f t="shared" si="3"/>
        <v>0</v>
      </c>
      <c r="R38" s="2">
        <f t="shared" si="3"/>
        <v>-4322031</v>
      </c>
      <c r="S38" s="2">
        <f t="shared" si="3"/>
        <v>-6241299</v>
      </c>
      <c r="T38" s="2">
        <f t="shared" si="3"/>
        <v>31023757</v>
      </c>
      <c r="U38" s="2">
        <f t="shared" si="3"/>
        <v>-7681382</v>
      </c>
      <c r="V38" s="2">
        <f t="shared" si="3"/>
        <v>17101076</v>
      </c>
      <c r="W38" s="2">
        <f t="shared" si="3"/>
        <v>-42120540</v>
      </c>
      <c r="X38" s="2">
        <f t="shared" si="3"/>
        <v>-50558615</v>
      </c>
      <c r="Y38" s="2">
        <f t="shared" si="3"/>
        <v>8438075</v>
      </c>
      <c r="Z38" s="34">
        <f>+IF(X38&lt;&gt;0,+(Y38/X38)*100,0)</f>
        <v>-16.689687800981098</v>
      </c>
      <c r="AA38" s="35">
        <f>+AA17+AA27+AA36</f>
        <v>-50558615</v>
      </c>
    </row>
    <row r="39" spans="1:27" x14ac:dyDescent="0.25">
      <c r="A39" s="23" t="s">
        <v>60</v>
      </c>
      <c r="B39" s="17"/>
      <c r="C39" s="32">
        <v>-464819</v>
      </c>
      <c r="D39" s="32"/>
      <c r="E39" s="33"/>
      <c r="F39" s="2"/>
      <c r="G39" s="2"/>
      <c r="H39" s="2">
        <f>+G40+H60</f>
        <v>-5652203</v>
      </c>
      <c r="I39" s="2">
        <f>+H40+I60</f>
        <v>-25085161</v>
      </c>
      <c r="J39" s="2">
        <f>+G39</f>
        <v>0</v>
      </c>
      <c r="K39" s="2">
        <f>+I40+K60</f>
        <v>-37162543</v>
      </c>
      <c r="L39" s="2">
        <f>+K40+L60</f>
        <v>-45990445</v>
      </c>
      <c r="M39" s="2">
        <f>+L40+M60</f>
        <v>-55299401</v>
      </c>
      <c r="N39" s="2">
        <f>+K39</f>
        <v>-37162543</v>
      </c>
      <c r="O39" s="2">
        <f>+M40+O60</f>
        <v>-68128332</v>
      </c>
      <c r="P39" s="2">
        <f>+O40+P60</f>
        <v>-71404925</v>
      </c>
      <c r="Q39" s="2">
        <f>+P40+Q60</f>
        <v>-72450363</v>
      </c>
      <c r="R39" s="2">
        <f>+O39</f>
        <v>-68128332</v>
      </c>
      <c r="S39" s="2">
        <f>+Q40+S60</f>
        <v>-72450363</v>
      </c>
      <c r="T39" s="2">
        <f>+S40+T60</f>
        <v>-78691662</v>
      </c>
      <c r="U39" s="2">
        <f>+T40+U60</f>
        <v>-47667905</v>
      </c>
      <c r="V39" s="2">
        <f>+S39</f>
        <v>-72450363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-13228747</v>
      </c>
      <c r="D40" s="43">
        <f t="shared" ref="D40:AA40" si="4">+D38+D39</f>
        <v>0</v>
      </c>
      <c r="E40" s="44">
        <f t="shared" si="4"/>
        <v>-2126450</v>
      </c>
      <c r="F40" s="45">
        <f t="shared" si="4"/>
        <v>-50558615</v>
      </c>
      <c r="G40" s="45">
        <f t="shared" si="4"/>
        <v>-11856414</v>
      </c>
      <c r="H40" s="45">
        <f t="shared" si="4"/>
        <v>-5652203</v>
      </c>
      <c r="I40" s="45">
        <f t="shared" si="4"/>
        <v>-37162543</v>
      </c>
      <c r="J40" s="45">
        <f>+I40</f>
        <v>-37162543</v>
      </c>
      <c r="K40" s="45">
        <f t="shared" si="4"/>
        <v>-45990445</v>
      </c>
      <c r="L40" s="45">
        <f t="shared" si="4"/>
        <v>-55299401</v>
      </c>
      <c r="M40" s="45">
        <f t="shared" si="4"/>
        <v>-68128332</v>
      </c>
      <c r="N40" s="45">
        <f>+M40</f>
        <v>-68128332</v>
      </c>
      <c r="O40" s="45">
        <f t="shared" si="4"/>
        <v>-71404925</v>
      </c>
      <c r="P40" s="45">
        <f t="shared" si="4"/>
        <v>-72450363</v>
      </c>
      <c r="Q40" s="45">
        <f t="shared" si="4"/>
        <v>-72450363</v>
      </c>
      <c r="R40" s="45">
        <f>+Q40</f>
        <v>-72450363</v>
      </c>
      <c r="S40" s="45">
        <f t="shared" si="4"/>
        <v>-78691662</v>
      </c>
      <c r="T40" s="45">
        <f t="shared" si="4"/>
        <v>-47667905</v>
      </c>
      <c r="U40" s="45">
        <f t="shared" si="4"/>
        <v>-55349287</v>
      </c>
      <c r="V40" s="45">
        <f>+U40</f>
        <v>-55349287</v>
      </c>
      <c r="W40" s="45">
        <f>+V40</f>
        <v>-55349287</v>
      </c>
      <c r="X40" s="45">
        <f t="shared" si="4"/>
        <v>-50558615</v>
      </c>
      <c r="Y40" s="45">
        <f t="shared" si="4"/>
        <v>8438075</v>
      </c>
      <c r="Z40" s="46">
        <f>+IF(X40&lt;&gt;0,+(Y40/X40)*100,0)</f>
        <v>-16.689687800981098</v>
      </c>
      <c r="AA40" s="47">
        <f t="shared" si="4"/>
        <v>-50558615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9" hidden="1" x14ac:dyDescent="0.25">
      <c r="H60">
        <v>6204211</v>
      </c>
      <c r="I60">
        <v>-19432958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7751</v>
      </c>
      <c r="D7" s="18"/>
      <c r="E7" s="19"/>
      <c r="F7" s="20"/>
      <c r="G7" s="20">
        <v>501</v>
      </c>
      <c r="H7" s="20">
        <v>47</v>
      </c>
      <c r="I7" s="20">
        <v>1231</v>
      </c>
      <c r="J7" s="20">
        <v>1779</v>
      </c>
      <c r="K7" s="20">
        <v>296</v>
      </c>
      <c r="L7" s="20">
        <v>476</v>
      </c>
      <c r="M7" s="20">
        <v>319</v>
      </c>
      <c r="N7" s="20">
        <v>1091</v>
      </c>
      <c r="O7" s="20">
        <v>206</v>
      </c>
      <c r="P7" s="20">
        <v>642</v>
      </c>
      <c r="Q7" s="20">
        <v>583</v>
      </c>
      <c r="R7" s="20">
        <v>1431</v>
      </c>
      <c r="S7" s="20">
        <v>230</v>
      </c>
      <c r="T7" s="20">
        <v>384</v>
      </c>
      <c r="U7" s="20">
        <v>1101</v>
      </c>
      <c r="V7" s="20">
        <v>1715</v>
      </c>
      <c r="W7" s="20">
        <v>6016</v>
      </c>
      <c r="X7" s="20"/>
      <c r="Y7" s="20">
        <v>6016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119438</v>
      </c>
      <c r="D8" s="18"/>
      <c r="E8" s="19">
        <v>49420</v>
      </c>
      <c r="F8" s="20">
        <v>49420</v>
      </c>
      <c r="G8" s="20"/>
      <c r="H8" s="20">
        <v>1783</v>
      </c>
      <c r="I8" s="20">
        <v>180</v>
      </c>
      <c r="J8" s="20">
        <v>1963</v>
      </c>
      <c r="K8" s="20">
        <v>217</v>
      </c>
      <c r="L8" s="20">
        <v>119657</v>
      </c>
      <c r="M8" s="20">
        <v>1783</v>
      </c>
      <c r="N8" s="20">
        <v>121657</v>
      </c>
      <c r="O8" s="20"/>
      <c r="P8" s="20"/>
      <c r="Q8" s="20">
        <v>35750</v>
      </c>
      <c r="R8" s="20">
        <v>35750</v>
      </c>
      <c r="S8" s="20"/>
      <c r="T8" s="20">
        <v>443</v>
      </c>
      <c r="U8" s="20">
        <v>40146</v>
      </c>
      <c r="V8" s="20">
        <v>40589</v>
      </c>
      <c r="W8" s="20">
        <v>199959</v>
      </c>
      <c r="X8" s="20">
        <v>49420</v>
      </c>
      <c r="Y8" s="20">
        <v>150539</v>
      </c>
      <c r="Z8" s="21">
        <v>304.61149332254149</v>
      </c>
      <c r="AA8" s="22">
        <v>49420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-9566822</v>
      </c>
      <c r="D14" s="18"/>
      <c r="E14" s="19"/>
      <c r="F14" s="20"/>
      <c r="G14" s="20">
        <v>-443317</v>
      </c>
      <c r="H14" s="20">
        <v>-708231</v>
      </c>
      <c r="I14" s="20">
        <v>-920051</v>
      </c>
      <c r="J14" s="20">
        <v>-2071599</v>
      </c>
      <c r="K14" s="20">
        <v>-1126580</v>
      </c>
      <c r="L14" s="20">
        <v>-799764</v>
      </c>
      <c r="M14" s="20">
        <v>-856700</v>
      </c>
      <c r="N14" s="20">
        <v>-2783044</v>
      </c>
      <c r="O14" s="20">
        <v>-1171150</v>
      </c>
      <c r="P14" s="20">
        <v>-701746</v>
      </c>
      <c r="Q14" s="20">
        <v>-1157569</v>
      </c>
      <c r="R14" s="20">
        <v>-3030465</v>
      </c>
      <c r="S14" s="20">
        <v>-873461</v>
      </c>
      <c r="T14" s="20">
        <v>-677854</v>
      </c>
      <c r="U14" s="20">
        <v>-957683</v>
      </c>
      <c r="V14" s="20">
        <v>-2508998</v>
      </c>
      <c r="W14" s="20">
        <v>-10394106</v>
      </c>
      <c r="X14" s="20"/>
      <c r="Y14" s="20">
        <v>-10394106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-9439633</v>
      </c>
      <c r="D17" s="26">
        <f>SUM(D6:D16)</f>
        <v>0</v>
      </c>
      <c r="E17" s="27">
        <f t="shared" si="0"/>
        <v>49420</v>
      </c>
      <c r="F17" s="28">
        <f t="shared" si="0"/>
        <v>49420</v>
      </c>
      <c r="G17" s="28">
        <f t="shared" si="0"/>
        <v>-442816</v>
      </c>
      <c r="H17" s="28">
        <f t="shared" si="0"/>
        <v>-706401</v>
      </c>
      <c r="I17" s="28">
        <f t="shared" si="0"/>
        <v>-918640</v>
      </c>
      <c r="J17" s="28">
        <f t="shared" si="0"/>
        <v>-2067857</v>
      </c>
      <c r="K17" s="28">
        <f t="shared" si="0"/>
        <v>-1126067</v>
      </c>
      <c r="L17" s="28">
        <f t="shared" si="0"/>
        <v>-679631</v>
      </c>
      <c r="M17" s="28">
        <f t="shared" si="0"/>
        <v>-854598</v>
      </c>
      <c r="N17" s="28">
        <f t="shared" si="0"/>
        <v>-2660296</v>
      </c>
      <c r="O17" s="28">
        <f t="shared" si="0"/>
        <v>-1170944</v>
      </c>
      <c r="P17" s="28">
        <f t="shared" si="0"/>
        <v>-701104</v>
      </c>
      <c r="Q17" s="28">
        <f t="shared" si="0"/>
        <v>-1121236</v>
      </c>
      <c r="R17" s="28">
        <f t="shared" si="0"/>
        <v>-2993284</v>
      </c>
      <c r="S17" s="28">
        <f t="shared" si="0"/>
        <v>-873231</v>
      </c>
      <c r="T17" s="28">
        <f t="shared" si="0"/>
        <v>-677027</v>
      </c>
      <c r="U17" s="28">
        <f t="shared" si="0"/>
        <v>-916436</v>
      </c>
      <c r="V17" s="28">
        <f t="shared" si="0"/>
        <v>-2466694</v>
      </c>
      <c r="W17" s="28">
        <f t="shared" si="0"/>
        <v>-10188131</v>
      </c>
      <c r="X17" s="28">
        <f t="shared" si="0"/>
        <v>49420</v>
      </c>
      <c r="Y17" s="28">
        <f t="shared" si="0"/>
        <v>-10237551</v>
      </c>
      <c r="Z17" s="29">
        <f>+IF(X17&lt;&gt;0,+(Y17/X17)*100,0)</f>
        <v>-20715.400647511127</v>
      </c>
      <c r="AA17" s="30">
        <f>SUM(AA6:AA16)</f>
        <v>49420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-14688898</v>
      </c>
      <c r="D26" s="18"/>
      <c r="E26" s="19">
        <v>-200000</v>
      </c>
      <c r="F26" s="20">
        <v>-1010578</v>
      </c>
      <c r="G26" s="20">
        <v>-27551</v>
      </c>
      <c r="H26" s="20">
        <v>-289526</v>
      </c>
      <c r="I26" s="20"/>
      <c r="J26" s="20">
        <v>-317077</v>
      </c>
      <c r="K26" s="20"/>
      <c r="L26" s="20"/>
      <c r="M26" s="20">
        <v>-231265</v>
      </c>
      <c r="N26" s="20">
        <v>-231265</v>
      </c>
      <c r="O26" s="20"/>
      <c r="P26" s="20"/>
      <c r="Q26" s="20">
        <v>-132000</v>
      </c>
      <c r="R26" s="20">
        <v>-132000</v>
      </c>
      <c r="S26" s="20"/>
      <c r="T26" s="20"/>
      <c r="U26" s="20">
        <v>-257000</v>
      </c>
      <c r="V26" s="20">
        <v>-257000</v>
      </c>
      <c r="W26" s="20">
        <v>-937342</v>
      </c>
      <c r="X26" s="20">
        <v>-1010578</v>
      </c>
      <c r="Y26" s="20">
        <v>73236</v>
      </c>
      <c r="Z26" s="21">
        <v>-7.2469418491200086</v>
      </c>
      <c r="AA26" s="22">
        <v>-1010578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-14688898</v>
      </c>
      <c r="D27" s="26">
        <f>SUM(D21:D26)</f>
        <v>0</v>
      </c>
      <c r="E27" s="27">
        <f t="shared" si="1"/>
        <v>-200000</v>
      </c>
      <c r="F27" s="28">
        <f t="shared" si="1"/>
        <v>-1010578</v>
      </c>
      <c r="G27" s="28">
        <f t="shared" si="1"/>
        <v>-27551</v>
      </c>
      <c r="H27" s="28">
        <f t="shared" si="1"/>
        <v>-289526</v>
      </c>
      <c r="I27" s="28">
        <f t="shared" si="1"/>
        <v>0</v>
      </c>
      <c r="J27" s="28">
        <f t="shared" si="1"/>
        <v>-317077</v>
      </c>
      <c r="K27" s="28">
        <f t="shared" si="1"/>
        <v>0</v>
      </c>
      <c r="L27" s="28">
        <f t="shared" si="1"/>
        <v>0</v>
      </c>
      <c r="M27" s="28">
        <f t="shared" si="1"/>
        <v>-231265</v>
      </c>
      <c r="N27" s="28">
        <f t="shared" si="1"/>
        <v>-231265</v>
      </c>
      <c r="O27" s="28">
        <f t="shared" si="1"/>
        <v>0</v>
      </c>
      <c r="P27" s="28">
        <f t="shared" si="1"/>
        <v>0</v>
      </c>
      <c r="Q27" s="28">
        <f t="shared" si="1"/>
        <v>-132000</v>
      </c>
      <c r="R27" s="28">
        <f t="shared" si="1"/>
        <v>-132000</v>
      </c>
      <c r="S27" s="28">
        <f t="shared" si="1"/>
        <v>0</v>
      </c>
      <c r="T27" s="28">
        <f t="shared" si="1"/>
        <v>0</v>
      </c>
      <c r="U27" s="28">
        <f t="shared" si="1"/>
        <v>-257000</v>
      </c>
      <c r="V27" s="28">
        <f t="shared" si="1"/>
        <v>-257000</v>
      </c>
      <c r="W27" s="28">
        <f t="shared" si="1"/>
        <v>-937342</v>
      </c>
      <c r="X27" s="28">
        <f t="shared" si="1"/>
        <v>-1010578</v>
      </c>
      <c r="Y27" s="28">
        <f t="shared" si="1"/>
        <v>73236</v>
      </c>
      <c r="Z27" s="29">
        <f>+IF(X27&lt;&gt;0,+(Y27/X27)*100,0)</f>
        <v>-7.2469418491200086</v>
      </c>
      <c r="AA27" s="30">
        <f>SUM(AA21:AA26)</f>
        <v>-1010578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-24128531</v>
      </c>
      <c r="D38" s="32">
        <f>+D17+D27+D36</f>
        <v>0</v>
      </c>
      <c r="E38" s="33">
        <f t="shared" si="3"/>
        <v>-150580</v>
      </c>
      <c r="F38" s="2">
        <f t="shared" si="3"/>
        <v>-961158</v>
      </c>
      <c r="G38" s="2">
        <f t="shared" si="3"/>
        <v>-470367</v>
      </c>
      <c r="H38" s="2">
        <f t="shared" si="3"/>
        <v>-995927</v>
      </c>
      <c r="I38" s="2">
        <f t="shared" si="3"/>
        <v>-918640</v>
      </c>
      <c r="J38" s="2">
        <f t="shared" si="3"/>
        <v>-2384934</v>
      </c>
      <c r="K38" s="2">
        <f t="shared" si="3"/>
        <v>-1126067</v>
      </c>
      <c r="L38" s="2">
        <f t="shared" si="3"/>
        <v>-679631</v>
      </c>
      <c r="M38" s="2">
        <f t="shared" si="3"/>
        <v>-1085863</v>
      </c>
      <c r="N38" s="2">
        <f t="shared" si="3"/>
        <v>-2891561</v>
      </c>
      <c r="O38" s="2">
        <f t="shared" si="3"/>
        <v>-1170944</v>
      </c>
      <c r="P38" s="2">
        <f t="shared" si="3"/>
        <v>-701104</v>
      </c>
      <c r="Q38" s="2">
        <f t="shared" si="3"/>
        <v>-1253236</v>
      </c>
      <c r="R38" s="2">
        <f t="shared" si="3"/>
        <v>-3125284</v>
      </c>
      <c r="S38" s="2">
        <f t="shared" si="3"/>
        <v>-873231</v>
      </c>
      <c r="T38" s="2">
        <f t="shared" si="3"/>
        <v>-677027</v>
      </c>
      <c r="U38" s="2">
        <f t="shared" si="3"/>
        <v>-1173436</v>
      </c>
      <c r="V38" s="2">
        <f t="shared" si="3"/>
        <v>-2723694</v>
      </c>
      <c r="W38" s="2">
        <f t="shared" si="3"/>
        <v>-11125473</v>
      </c>
      <c r="X38" s="2">
        <f t="shared" si="3"/>
        <v>-961158</v>
      </c>
      <c r="Y38" s="2">
        <f t="shared" si="3"/>
        <v>-10164315</v>
      </c>
      <c r="Z38" s="34">
        <f>+IF(X38&lt;&gt;0,+(Y38/X38)*100,0)</f>
        <v>1057.5071944466986</v>
      </c>
      <c r="AA38" s="35">
        <f>+AA17+AA27+AA36</f>
        <v>-961158</v>
      </c>
    </row>
    <row r="39" spans="1:27" x14ac:dyDescent="0.25">
      <c r="A39" s="23" t="s">
        <v>60</v>
      </c>
      <c r="B39" s="17"/>
      <c r="C39" s="32">
        <v>-8433867</v>
      </c>
      <c r="D39" s="32"/>
      <c r="E39" s="33"/>
      <c r="F39" s="2"/>
      <c r="G39" s="2">
        <v>-32560303</v>
      </c>
      <c r="H39" s="2">
        <f>+G40+H60</f>
        <v>-33030670</v>
      </c>
      <c r="I39" s="2">
        <f>+H40+I60</f>
        <v>-34026597</v>
      </c>
      <c r="J39" s="2">
        <f>+G39</f>
        <v>-32560303</v>
      </c>
      <c r="K39" s="2">
        <f>+I40+K60</f>
        <v>-34945237</v>
      </c>
      <c r="L39" s="2">
        <f>+K40+L60</f>
        <v>-36071304</v>
      </c>
      <c r="M39" s="2">
        <f>+L40+M60</f>
        <v>-36750935</v>
      </c>
      <c r="N39" s="2">
        <f>+K39</f>
        <v>-34945237</v>
      </c>
      <c r="O39" s="2">
        <f>+M40+O60</f>
        <v>-37836798</v>
      </c>
      <c r="P39" s="2">
        <f>+O40+P60</f>
        <v>-39007742</v>
      </c>
      <c r="Q39" s="2">
        <f>+P40+Q60</f>
        <v>-39708846</v>
      </c>
      <c r="R39" s="2">
        <f>+O39</f>
        <v>-37836798</v>
      </c>
      <c r="S39" s="2">
        <f>+Q40+S60</f>
        <v>-40962082</v>
      </c>
      <c r="T39" s="2">
        <f>+S40+T60</f>
        <v>-41835313</v>
      </c>
      <c r="U39" s="2">
        <f>+T40+U60</f>
        <v>-42512340</v>
      </c>
      <c r="V39" s="2">
        <f>+S39</f>
        <v>-40962082</v>
      </c>
      <c r="W39" s="2">
        <f>+G39</f>
        <v>-32560303</v>
      </c>
      <c r="X39" s="2"/>
      <c r="Y39" s="2">
        <f>+W39-X39</f>
        <v>-32560303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-32562398</v>
      </c>
      <c r="D40" s="43">
        <f t="shared" ref="D40:AA40" si="4">+D38+D39</f>
        <v>0</v>
      </c>
      <c r="E40" s="44">
        <f t="shared" si="4"/>
        <v>-150580</v>
      </c>
      <c r="F40" s="45">
        <f t="shared" si="4"/>
        <v>-961158</v>
      </c>
      <c r="G40" s="45">
        <f t="shared" si="4"/>
        <v>-33030670</v>
      </c>
      <c r="H40" s="45">
        <f t="shared" si="4"/>
        <v>-34026597</v>
      </c>
      <c r="I40" s="45">
        <f t="shared" si="4"/>
        <v>-34945237</v>
      </c>
      <c r="J40" s="45">
        <f>+I40</f>
        <v>-34945237</v>
      </c>
      <c r="K40" s="45">
        <f t="shared" si="4"/>
        <v>-36071304</v>
      </c>
      <c r="L40" s="45">
        <f t="shared" si="4"/>
        <v>-36750935</v>
      </c>
      <c r="M40" s="45">
        <f t="shared" si="4"/>
        <v>-37836798</v>
      </c>
      <c r="N40" s="45">
        <f>+M40</f>
        <v>-37836798</v>
      </c>
      <c r="O40" s="45">
        <f t="shared" si="4"/>
        <v>-39007742</v>
      </c>
      <c r="P40" s="45">
        <f t="shared" si="4"/>
        <v>-39708846</v>
      </c>
      <c r="Q40" s="45">
        <f t="shared" si="4"/>
        <v>-40962082</v>
      </c>
      <c r="R40" s="45">
        <f>+Q40</f>
        <v>-40962082</v>
      </c>
      <c r="S40" s="45">
        <f t="shared" si="4"/>
        <v>-41835313</v>
      </c>
      <c r="T40" s="45">
        <f t="shared" si="4"/>
        <v>-42512340</v>
      </c>
      <c r="U40" s="45">
        <f t="shared" si="4"/>
        <v>-43685776</v>
      </c>
      <c r="V40" s="45">
        <f>+U40</f>
        <v>-43685776</v>
      </c>
      <c r="W40" s="45">
        <f>+V40</f>
        <v>-43685776</v>
      </c>
      <c r="X40" s="45">
        <f t="shared" si="4"/>
        <v>-961158</v>
      </c>
      <c r="Y40" s="45">
        <f t="shared" si="4"/>
        <v>-42724618</v>
      </c>
      <c r="Z40" s="46">
        <f>+IF(X40&lt;&gt;0,+(Y40/X40)*100,0)</f>
        <v>4445.1191167321085</v>
      </c>
      <c r="AA40" s="47">
        <f t="shared" si="4"/>
        <v>-961158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-32560303</v>
      </c>
      <c r="J60">
        <v>-32560303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126957742</v>
      </c>
      <c r="G7" s="20">
        <v>7897938</v>
      </c>
      <c r="H7" s="20">
        <v>11425228</v>
      </c>
      <c r="I7" s="20">
        <v>9353620</v>
      </c>
      <c r="J7" s="20">
        <v>28676786</v>
      </c>
      <c r="K7" s="20">
        <v>10440110</v>
      </c>
      <c r="L7" s="20">
        <v>7669126</v>
      </c>
      <c r="M7" s="20">
        <v>7530504</v>
      </c>
      <c r="N7" s="20">
        <v>25639740</v>
      </c>
      <c r="O7" s="20">
        <v>8034198</v>
      </c>
      <c r="P7" s="20">
        <v>8122363</v>
      </c>
      <c r="Q7" s="20">
        <v>8048940</v>
      </c>
      <c r="R7" s="20">
        <v>24205501</v>
      </c>
      <c r="S7" s="20">
        <v>7491034</v>
      </c>
      <c r="T7" s="20">
        <v>7993595</v>
      </c>
      <c r="U7" s="20">
        <v>5553469</v>
      </c>
      <c r="V7" s="20">
        <v>21038098</v>
      </c>
      <c r="W7" s="20">
        <v>99560125</v>
      </c>
      <c r="X7" s="20">
        <v>126957742</v>
      </c>
      <c r="Y7" s="20">
        <v>-27397617</v>
      </c>
      <c r="Z7" s="21">
        <v>-21.580107339968286</v>
      </c>
      <c r="AA7" s="22">
        <v>126957742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2124775</v>
      </c>
      <c r="Y8" s="20">
        <v>-2124775</v>
      </c>
      <c r="Z8" s="21">
        <v>-100</v>
      </c>
      <c r="AA8" s="22">
        <v>2124775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23080802</v>
      </c>
      <c r="Y9" s="20">
        <v>-23080802</v>
      </c>
      <c r="Z9" s="21">
        <v>-100</v>
      </c>
      <c r="AA9" s="22">
        <v>23080802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>
        <v>-14048818</v>
      </c>
      <c r="L14" s="20">
        <v>-9756793</v>
      </c>
      <c r="M14" s="20">
        <v>-6374958</v>
      </c>
      <c r="N14" s="20">
        <v>-30180569</v>
      </c>
      <c r="O14" s="20">
        <v>-2663409</v>
      </c>
      <c r="P14" s="20">
        <v>-3636899</v>
      </c>
      <c r="Q14" s="20">
        <v>-3375677</v>
      </c>
      <c r="R14" s="20">
        <v>-9675985</v>
      </c>
      <c r="S14" s="20">
        <v>-8133440</v>
      </c>
      <c r="T14" s="20">
        <v>-10775106</v>
      </c>
      <c r="U14" s="20">
        <v>-11194152</v>
      </c>
      <c r="V14" s="20">
        <v>-30102698</v>
      </c>
      <c r="W14" s="20">
        <v>-98407514</v>
      </c>
      <c r="X14" s="20"/>
      <c r="Y14" s="20">
        <v>-98407514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-11970954</v>
      </c>
      <c r="Y15" s="20">
        <v>11970954</v>
      </c>
      <c r="Z15" s="21">
        <v>-100</v>
      </c>
      <c r="AA15" s="22">
        <v>-11970954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140192365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-3608708</v>
      </c>
      <c r="L17" s="28">
        <f t="shared" si="0"/>
        <v>-2087667</v>
      </c>
      <c r="M17" s="28">
        <f t="shared" si="0"/>
        <v>1155546</v>
      </c>
      <c r="N17" s="28">
        <f t="shared" si="0"/>
        <v>-4540829</v>
      </c>
      <c r="O17" s="28">
        <f t="shared" si="0"/>
        <v>5370789</v>
      </c>
      <c r="P17" s="28">
        <f t="shared" si="0"/>
        <v>4485464</v>
      </c>
      <c r="Q17" s="28">
        <f t="shared" si="0"/>
        <v>4673263</v>
      </c>
      <c r="R17" s="28">
        <f t="shared" si="0"/>
        <v>14529516</v>
      </c>
      <c r="S17" s="28">
        <f t="shared" si="0"/>
        <v>-642406</v>
      </c>
      <c r="T17" s="28">
        <f t="shared" si="0"/>
        <v>-2781511</v>
      </c>
      <c r="U17" s="28">
        <f t="shared" si="0"/>
        <v>-5640683</v>
      </c>
      <c r="V17" s="28">
        <f t="shared" si="0"/>
        <v>-9064600</v>
      </c>
      <c r="W17" s="28">
        <f t="shared" si="0"/>
        <v>1152611</v>
      </c>
      <c r="X17" s="28">
        <f t="shared" si="0"/>
        <v>140192365</v>
      </c>
      <c r="Y17" s="28">
        <f t="shared" si="0"/>
        <v>-139039754</v>
      </c>
      <c r="Z17" s="29">
        <f>+IF(X17&lt;&gt;0,+(Y17/X17)*100,0)</f>
        <v>-99.177836111117742</v>
      </c>
      <c r="AA17" s="30">
        <f>SUM(AA6:AA16)</f>
        <v>140192365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>
        <v>-3758163</v>
      </c>
      <c r="L26" s="20">
        <v>-5465186</v>
      </c>
      <c r="M26" s="20">
        <v>-305594</v>
      </c>
      <c r="N26" s="20">
        <v>-9528943</v>
      </c>
      <c r="O26" s="20">
        <v>-1848487</v>
      </c>
      <c r="P26" s="20">
        <v>-2009374</v>
      </c>
      <c r="Q26" s="20">
        <v>-3072343</v>
      </c>
      <c r="R26" s="20">
        <v>-6930204</v>
      </c>
      <c r="S26" s="20">
        <v>-1089194</v>
      </c>
      <c r="T26" s="20">
        <v>-1135458</v>
      </c>
      <c r="U26" s="20">
        <v>-1228895</v>
      </c>
      <c r="V26" s="20">
        <v>-3453547</v>
      </c>
      <c r="W26" s="20">
        <v>-36292253</v>
      </c>
      <c r="X26" s="20"/>
      <c r="Y26" s="20">
        <v>-36292253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-3758163</v>
      </c>
      <c r="L27" s="28">
        <f t="shared" si="1"/>
        <v>-5465186</v>
      </c>
      <c r="M27" s="28">
        <f t="shared" si="1"/>
        <v>-305594</v>
      </c>
      <c r="N27" s="28">
        <f t="shared" si="1"/>
        <v>-9528943</v>
      </c>
      <c r="O27" s="28">
        <f t="shared" si="1"/>
        <v>-1848487</v>
      </c>
      <c r="P27" s="28">
        <f t="shared" si="1"/>
        <v>-2009374</v>
      </c>
      <c r="Q27" s="28">
        <f t="shared" si="1"/>
        <v>-3072343</v>
      </c>
      <c r="R27" s="28">
        <f t="shared" si="1"/>
        <v>-6930204</v>
      </c>
      <c r="S27" s="28">
        <f t="shared" si="1"/>
        <v>-1089194</v>
      </c>
      <c r="T27" s="28">
        <f t="shared" si="1"/>
        <v>-1135458</v>
      </c>
      <c r="U27" s="28">
        <f t="shared" si="1"/>
        <v>-1228895</v>
      </c>
      <c r="V27" s="28">
        <f t="shared" si="1"/>
        <v>-3453547</v>
      </c>
      <c r="W27" s="28">
        <f t="shared" si="1"/>
        <v>-36292253</v>
      </c>
      <c r="X27" s="28">
        <f t="shared" si="1"/>
        <v>0</v>
      </c>
      <c r="Y27" s="28">
        <f t="shared" si="1"/>
        <v>-36292253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140192365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-7366871</v>
      </c>
      <c r="L38" s="2">
        <f t="shared" si="3"/>
        <v>-7552853</v>
      </c>
      <c r="M38" s="2">
        <f t="shared" si="3"/>
        <v>849952</v>
      </c>
      <c r="N38" s="2">
        <f t="shared" si="3"/>
        <v>-14069772</v>
      </c>
      <c r="O38" s="2">
        <f t="shared" si="3"/>
        <v>3522302</v>
      </c>
      <c r="P38" s="2">
        <f t="shared" si="3"/>
        <v>2476090</v>
      </c>
      <c r="Q38" s="2">
        <f t="shared" si="3"/>
        <v>1600920</v>
      </c>
      <c r="R38" s="2">
        <f t="shared" si="3"/>
        <v>7599312</v>
      </c>
      <c r="S38" s="2">
        <f t="shared" si="3"/>
        <v>-1731600</v>
      </c>
      <c r="T38" s="2">
        <f t="shared" si="3"/>
        <v>-3916969</v>
      </c>
      <c r="U38" s="2">
        <f t="shared" si="3"/>
        <v>-6869578</v>
      </c>
      <c r="V38" s="2">
        <f t="shared" si="3"/>
        <v>-12518147</v>
      </c>
      <c r="W38" s="2">
        <f t="shared" si="3"/>
        <v>-35139642</v>
      </c>
      <c r="X38" s="2">
        <f t="shared" si="3"/>
        <v>140192365</v>
      </c>
      <c r="Y38" s="2">
        <f t="shared" si="3"/>
        <v>-175332007</v>
      </c>
      <c r="Z38" s="34">
        <f>+IF(X38&lt;&gt;0,+(Y38/X38)*100,0)</f>
        <v>-125.06530366329152</v>
      </c>
      <c r="AA38" s="35">
        <f>+AA17+AA27+AA36</f>
        <v>140192365</v>
      </c>
    </row>
    <row r="39" spans="1:27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-116039699</v>
      </c>
      <c r="M39" s="2">
        <f>+L40+M60</f>
        <v>-123592552</v>
      </c>
      <c r="N39" s="2">
        <f>+K39</f>
        <v>-108672828</v>
      </c>
      <c r="O39" s="2">
        <f>+M40+O60</f>
        <v>-122742600</v>
      </c>
      <c r="P39" s="2">
        <f>+O40+P60</f>
        <v>-119220298</v>
      </c>
      <c r="Q39" s="2">
        <f>+P40+Q60</f>
        <v>-116744208</v>
      </c>
      <c r="R39" s="2">
        <f>+O39</f>
        <v>-122742600</v>
      </c>
      <c r="S39" s="2">
        <f>+Q40+S60</f>
        <v>-115143288</v>
      </c>
      <c r="T39" s="2">
        <f>+S40+T60</f>
        <v>-116874888</v>
      </c>
      <c r="U39" s="2">
        <f>+T40+U60</f>
        <v>-120791857</v>
      </c>
      <c r="V39" s="2">
        <f>+S39</f>
        <v>-115143288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140192365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-116039699</v>
      </c>
      <c r="L40" s="45">
        <f t="shared" si="4"/>
        <v>-123592552</v>
      </c>
      <c r="M40" s="45">
        <f t="shared" si="4"/>
        <v>-122742600</v>
      </c>
      <c r="N40" s="45">
        <f>+M40</f>
        <v>-122742600</v>
      </c>
      <c r="O40" s="45">
        <f t="shared" si="4"/>
        <v>-119220298</v>
      </c>
      <c r="P40" s="45">
        <f t="shared" si="4"/>
        <v>-116744208</v>
      </c>
      <c r="Q40" s="45">
        <f t="shared" si="4"/>
        <v>-115143288</v>
      </c>
      <c r="R40" s="45">
        <f>+Q40</f>
        <v>-115143288</v>
      </c>
      <c r="S40" s="45">
        <f t="shared" si="4"/>
        <v>-116874888</v>
      </c>
      <c r="T40" s="45">
        <f t="shared" si="4"/>
        <v>-120791857</v>
      </c>
      <c r="U40" s="45">
        <f t="shared" si="4"/>
        <v>-127661435</v>
      </c>
      <c r="V40" s="45">
        <f>+U40</f>
        <v>-127661435</v>
      </c>
      <c r="W40" s="45">
        <f>+V40</f>
        <v>-127661435</v>
      </c>
      <c r="X40" s="45">
        <f t="shared" si="4"/>
        <v>140192365</v>
      </c>
      <c r="Y40" s="45">
        <f t="shared" si="4"/>
        <v>-267853800</v>
      </c>
      <c r="Z40" s="46">
        <f>+IF(X40&lt;&gt;0,+(Y40/X40)*100,0)</f>
        <v>-191.06161737124557</v>
      </c>
      <c r="AA40" s="47">
        <f t="shared" si="4"/>
        <v>140192365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14063</v>
      </c>
      <c r="D7" s="18"/>
      <c r="E7" s="19"/>
      <c r="F7" s="20"/>
      <c r="G7" s="20">
        <v>1119</v>
      </c>
      <c r="H7" s="20">
        <v>949</v>
      </c>
      <c r="I7" s="20">
        <v>963</v>
      </c>
      <c r="J7" s="20">
        <v>3031</v>
      </c>
      <c r="K7" s="20">
        <v>1151</v>
      </c>
      <c r="L7" s="20">
        <v>1264</v>
      </c>
      <c r="M7" s="20">
        <v>1193</v>
      </c>
      <c r="N7" s="20">
        <v>3608</v>
      </c>
      <c r="O7" s="20">
        <v>1033</v>
      </c>
      <c r="P7" s="20">
        <v>1196</v>
      </c>
      <c r="Q7" s="20">
        <v>1235</v>
      </c>
      <c r="R7" s="20">
        <v>3464</v>
      </c>
      <c r="S7" s="20">
        <v>1460</v>
      </c>
      <c r="T7" s="20">
        <v>1227</v>
      </c>
      <c r="U7" s="20">
        <v>1162</v>
      </c>
      <c r="V7" s="20">
        <v>3849</v>
      </c>
      <c r="W7" s="20">
        <v>13952</v>
      </c>
      <c r="X7" s="20"/>
      <c r="Y7" s="20">
        <v>13952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24108500</v>
      </c>
      <c r="D9" s="18"/>
      <c r="E9" s="19">
        <v>25880500</v>
      </c>
      <c r="F9" s="20">
        <v>25880500</v>
      </c>
      <c r="G9" s="20">
        <v>25880500</v>
      </c>
      <c r="H9" s="20"/>
      <c r="I9" s="20"/>
      <c r="J9" s="20">
        <v>25880500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25880500</v>
      </c>
      <c r="X9" s="20">
        <v>25880500</v>
      </c>
      <c r="Y9" s="20"/>
      <c r="Z9" s="21"/>
      <c r="AA9" s="22">
        <v>25880500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-10083604</v>
      </c>
      <c r="D14" s="18"/>
      <c r="E14" s="19"/>
      <c r="F14" s="20"/>
      <c r="G14" s="20">
        <v>-1244998</v>
      </c>
      <c r="H14" s="20">
        <v>-1613525</v>
      </c>
      <c r="I14" s="20">
        <v>-211621</v>
      </c>
      <c r="J14" s="20">
        <v>-3070144</v>
      </c>
      <c r="K14" s="20">
        <v>-1712376</v>
      </c>
      <c r="L14" s="20">
        <v>-1653947</v>
      </c>
      <c r="M14" s="20">
        <v>-1652132</v>
      </c>
      <c r="N14" s="20">
        <v>-5018455</v>
      </c>
      <c r="O14" s="20">
        <v>-1310125</v>
      </c>
      <c r="P14" s="20">
        <v>-989266</v>
      </c>
      <c r="Q14" s="20">
        <v>-2316831</v>
      </c>
      <c r="R14" s="20">
        <v>-4616222</v>
      </c>
      <c r="S14" s="20">
        <v>-1331114</v>
      </c>
      <c r="T14" s="20">
        <v>-1656937</v>
      </c>
      <c r="U14" s="20">
        <v>-1958558</v>
      </c>
      <c r="V14" s="20">
        <v>-4946609</v>
      </c>
      <c r="W14" s="20">
        <v>-17651430</v>
      </c>
      <c r="X14" s="20"/>
      <c r="Y14" s="20">
        <v>-17651430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14038959</v>
      </c>
      <c r="D17" s="26">
        <f>SUM(D6:D16)</f>
        <v>0</v>
      </c>
      <c r="E17" s="27">
        <f t="shared" si="0"/>
        <v>25880500</v>
      </c>
      <c r="F17" s="28">
        <f t="shared" si="0"/>
        <v>25880500</v>
      </c>
      <c r="G17" s="28">
        <f t="shared" si="0"/>
        <v>24636621</v>
      </c>
      <c r="H17" s="28">
        <f t="shared" si="0"/>
        <v>-1612576</v>
      </c>
      <c r="I17" s="28">
        <f t="shared" si="0"/>
        <v>-210658</v>
      </c>
      <c r="J17" s="28">
        <f t="shared" si="0"/>
        <v>22813387</v>
      </c>
      <c r="K17" s="28">
        <f t="shared" si="0"/>
        <v>-1711225</v>
      </c>
      <c r="L17" s="28">
        <f t="shared" si="0"/>
        <v>-1652683</v>
      </c>
      <c r="M17" s="28">
        <f t="shared" si="0"/>
        <v>-1650939</v>
      </c>
      <c r="N17" s="28">
        <f t="shared" si="0"/>
        <v>-5014847</v>
      </c>
      <c r="O17" s="28">
        <f t="shared" si="0"/>
        <v>-1309092</v>
      </c>
      <c r="P17" s="28">
        <f t="shared" si="0"/>
        <v>-988070</v>
      </c>
      <c r="Q17" s="28">
        <f t="shared" si="0"/>
        <v>-2315596</v>
      </c>
      <c r="R17" s="28">
        <f t="shared" si="0"/>
        <v>-4612758</v>
      </c>
      <c r="S17" s="28">
        <f t="shared" si="0"/>
        <v>-1329654</v>
      </c>
      <c r="T17" s="28">
        <f t="shared" si="0"/>
        <v>-1655710</v>
      </c>
      <c r="U17" s="28">
        <f t="shared" si="0"/>
        <v>-1957396</v>
      </c>
      <c r="V17" s="28">
        <f t="shared" si="0"/>
        <v>-4942760</v>
      </c>
      <c r="W17" s="28">
        <f t="shared" si="0"/>
        <v>8243022</v>
      </c>
      <c r="X17" s="28">
        <f t="shared" si="0"/>
        <v>25880500</v>
      </c>
      <c r="Y17" s="28">
        <f t="shared" si="0"/>
        <v>-17637478</v>
      </c>
      <c r="Z17" s="29">
        <f>+IF(X17&lt;&gt;0,+(Y17/X17)*100,0)</f>
        <v>-68.149680261200515</v>
      </c>
      <c r="AA17" s="30">
        <f>SUM(AA6:AA16)</f>
        <v>25880500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-877918</v>
      </c>
      <c r="D26" s="18"/>
      <c r="E26" s="19">
        <v>-1000000</v>
      </c>
      <c r="F26" s="20">
        <v>-1400000</v>
      </c>
      <c r="G26" s="20">
        <v>-137218</v>
      </c>
      <c r="H26" s="20"/>
      <c r="I26" s="20"/>
      <c r="J26" s="20">
        <v>-137218</v>
      </c>
      <c r="K26" s="20"/>
      <c r="L26" s="20"/>
      <c r="M26" s="20">
        <v>-649244</v>
      </c>
      <c r="N26" s="20">
        <v>-649244</v>
      </c>
      <c r="O26" s="20"/>
      <c r="P26" s="20"/>
      <c r="Q26" s="20"/>
      <c r="R26" s="20"/>
      <c r="S26" s="20">
        <v>-242956</v>
      </c>
      <c r="T26" s="20"/>
      <c r="U26" s="20"/>
      <c r="V26" s="20">
        <v>-242956</v>
      </c>
      <c r="W26" s="20">
        <v>-1029418</v>
      </c>
      <c r="X26" s="20">
        <v>-1400000</v>
      </c>
      <c r="Y26" s="20">
        <v>370582</v>
      </c>
      <c r="Z26" s="21">
        <v>-26.470142857142857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-877918</v>
      </c>
      <c r="D27" s="26">
        <f>SUM(D21:D26)</f>
        <v>0</v>
      </c>
      <c r="E27" s="27">
        <f t="shared" si="1"/>
        <v>-1000000</v>
      </c>
      <c r="F27" s="28">
        <f t="shared" si="1"/>
        <v>-1400000</v>
      </c>
      <c r="G27" s="28">
        <f t="shared" si="1"/>
        <v>-137218</v>
      </c>
      <c r="H27" s="28">
        <f t="shared" si="1"/>
        <v>0</v>
      </c>
      <c r="I27" s="28">
        <f t="shared" si="1"/>
        <v>0</v>
      </c>
      <c r="J27" s="28">
        <f t="shared" si="1"/>
        <v>-137218</v>
      </c>
      <c r="K27" s="28">
        <f t="shared" si="1"/>
        <v>0</v>
      </c>
      <c r="L27" s="28">
        <f t="shared" si="1"/>
        <v>0</v>
      </c>
      <c r="M27" s="28">
        <f t="shared" si="1"/>
        <v>-649244</v>
      </c>
      <c r="N27" s="28">
        <f t="shared" si="1"/>
        <v>-649244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-242956</v>
      </c>
      <c r="T27" s="28">
        <f t="shared" si="1"/>
        <v>0</v>
      </c>
      <c r="U27" s="28">
        <f t="shared" si="1"/>
        <v>0</v>
      </c>
      <c r="V27" s="28">
        <f t="shared" si="1"/>
        <v>-242956</v>
      </c>
      <c r="W27" s="28">
        <f t="shared" si="1"/>
        <v>-1029418</v>
      </c>
      <c r="X27" s="28">
        <f t="shared" si="1"/>
        <v>-1400000</v>
      </c>
      <c r="Y27" s="28">
        <f t="shared" si="1"/>
        <v>370582</v>
      </c>
      <c r="Z27" s="29">
        <f>+IF(X27&lt;&gt;0,+(Y27/X27)*100,0)</f>
        <v>-26.470142857142857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13161041</v>
      </c>
      <c r="D38" s="32">
        <f>+D17+D27+D36</f>
        <v>0</v>
      </c>
      <c r="E38" s="33">
        <f t="shared" si="3"/>
        <v>24880500</v>
      </c>
      <c r="F38" s="2">
        <f t="shared" si="3"/>
        <v>24480500</v>
      </c>
      <c r="G38" s="2">
        <f t="shared" si="3"/>
        <v>24499403</v>
      </c>
      <c r="H38" s="2">
        <f t="shared" si="3"/>
        <v>-1612576</v>
      </c>
      <c r="I38" s="2">
        <f t="shared" si="3"/>
        <v>-210658</v>
      </c>
      <c r="J38" s="2">
        <f t="shared" si="3"/>
        <v>22676169</v>
      </c>
      <c r="K38" s="2">
        <f t="shared" si="3"/>
        <v>-1711225</v>
      </c>
      <c r="L38" s="2">
        <f t="shared" si="3"/>
        <v>-1652683</v>
      </c>
      <c r="M38" s="2">
        <f t="shared" si="3"/>
        <v>-2300183</v>
      </c>
      <c r="N38" s="2">
        <f t="shared" si="3"/>
        <v>-5664091</v>
      </c>
      <c r="O38" s="2">
        <f t="shared" si="3"/>
        <v>-1309092</v>
      </c>
      <c r="P38" s="2">
        <f t="shared" si="3"/>
        <v>-988070</v>
      </c>
      <c r="Q38" s="2">
        <f t="shared" si="3"/>
        <v>-2315596</v>
      </c>
      <c r="R38" s="2">
        <f t="shared" si="3"/>
        <v>-4612758</v>
      </c>
      <c r="S38" s="2">
        <f t="shared" si="3"/>
        <v>-1572610</v>
      </c>
      <c r="T38" s="2">
        <f t="shared" si="3"/>
        <v>-1655710</v>
      </c>
      <c r="U38" s="2">
        <f t="shared" si="3"/>
        <v>-1957396</v>
      </c>
      <c r="V38" s="2">
        <f t="shared" si="3"/>
        <v>-5185716</v>
      </c>
      <c r="W38" s="2">
        <f t="shared" si="3"/>
        <v>7213604</v>
      </c>
      <c r="X38" s="2">
        <f t="shared" si="3"/>
        <v>24480500</v>
      </c>
      <c r="Y38" s="2">
        <f t="shared" si="3"/>
        <v>-17266896</v>
      </c>
      <c r="Z38" s="34">
        <f>+IF(X38&lt;&gt;0,+(Y38/X38)*100,0)</f>
        <v>-70.533265251935219</v>
      </c>
      <c r="AA38" s="35">
        <f>+AA17+AA27+AA36</f>
        <v>24480500</v>
      </c>
    </row>
    <row r="39" spans="1:27" x14ac:dyDescent="0.25">
      <c r="A39" s="23" t="s">
        <v>60</v>
      </c>
      <c r="B39" s="17"/>
      <c r="C39" s="32">
        <v>-8495465</v>
      </c>
      <c r="D39" s="32"/>
      <c r="E39" s="33"/>
      <c r="F39" s="2"/>
      <c r="G39" s="2">
        <v>4481357</v>
      </c>
      <c r="H39" s="2">
        <f>+G40+H60</f>
        <v>29100080</v>
      </c>
      <c r="I39" s="2">
        <f>+H40+I60</f>
        <v>27487504</v>
      </c>
      <c r="J39" s="2">
        <f>+G39</f>
        <v>4481357</v>
      </c>
      <c r="K39" s="2">
        <f>+I40+K60</f>
        <v>27276846</v>
      </c>
      <c r="L39" s="2">
        <f>+K40+L60</f>
        <v>25565621</v>
      </c>
      <c r="M39" s="2">
        <f>+L40+M60</f>
        <v>23912938</v>
      </c>
      <c r="N39" s="2">
        <f>+K39</f>
        <v>27276846</v>
      </c>
      <c r="O39" s="2">
        <f>+M40+O60</f>
        <v>21612755</v>
      </c>
      <c r="P39" s="2">
        <f>+O40+P60</f>
        <v>20303663</v>
      </c>
      <c r="Q39" s="2">
        <f>+P40+Q60</f>
        <v>19315593</v>
      </c>
      <c r="R39" s="2">
        <f>+O39</f>
        <v>21612755</v>
      </c>
      <c r="S39" s="2">
        <f>+Q40+S60</f>
        <v>16999997</v>
      </c>
      <c r="T39" s="2">
        <f>+S40+T60</f>
        <v>15427387</v>
      </c>
      <c r="U39" s="2">
        <f>+T40+U60</f>
        <v>13771677</v>
      </c>
      <c r="V39" s="2">
        <f>+S39</f>
        <v>16999997</v>
      </c>
      <c r="W39" s="2">
        <f>+G39</f>
        <v>4481357</v>
      </c>
      <c r="X39" s="2"/>
      <c r="Y39" s="2">
        <f>+W39-X39</f>
        <v>4481357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4665576</v>
      </c>
      <c r="D40" s="43">
        <f t="shared" ref="D40:AA40" si="4">+D38+D39</f>
        <v>0</v>
      </c>
      <c r="E40" s="44">
        <f t="shared" si="4"/>
        <v>24880500</v>
      </c>
      <c r="F40" s="45">
        <f t="shared" si="4"/>
        <v>24480500</v>
      </c>
      <c r="G40" s="45">
        <f t="shared" si="4"/>
        <v>28980760</v>
      </c>
      <c r="H40" s="45">
        <f t="shared" si="4"/>
        <v>27487504</v>
      </c>
      <c r="I40" s="45">
        <f t="shared" si="4"/>
        <v>27276846</v>
      </c>
      <c r="J40" s="45">
        <f>+I40</f>
        <v>27276846</v>
      </c>
      <c r="K40" s="45">
        <f t="shared" si="4"/>
        <v>25565621</v>
      </c>
      <c r="L40" s="45">
        <f t="shared" si="4"/>
        <v>23912938</v>
      </c>
      <c r="M40" s="45">
        <f t="shared" si="4"/>
        <v>21612755</v>
      </c>
      <c r="N40" s="45">
        <f>+M40</f>
        <v>21612755</v>
      </c>
      <c r="O40" s="45">
        <f t="shared" si="4"/>
        <v>20303663</v>
      </c>
      <c r="P40" s="45">
        <f t="shared" si="4"/>
        <v>19315593</v>
      </c>
      <c r="Q40" s="45">
        <f t="shared" si="4"/>
        <v>16999997</v>
      </c>
      <c r="R40" s="45">
        <f>+Q40</f>
        <v>16999997</v>
      </c>
      <c r="S40" s="45">
        <f t="shared" si="4"/>
        <v>15427387</v>
      </c>
      <c r="T40" s="45">
        <f t="shared" si="4"/>
        <v>13771677</v>
      </c>
      <c r="U40" s="45">
        <f t="shared" si="4"/>
        <v>11814281</v>
      </c>
      <c r="V40" s="45">
        <f>+U40</f>
        <v>11814281</v>
      </c>
      <c r="W40" s="45">
        <f>+V40</f>
        <v>11814281</v>
      </c>
      <c r="X40" s="45">
        <f t="shared" si="4"/>
        <v>24480500</v>
      </c>
      <c r="Y40" s="45">
        <f t="shared" si="4"/>
        <v>-12785539</v>
      </c>
      <c r="Z40" s="46">
        <f>+IF(X40&lt;&gt;0,+(Y40/X40)*100,0)</f>
        <v>-52.227442249954045</v>
      </c>
      <c r="AA40" s="47">
        <f t="shared" si="4"/>
        <v>24480500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4481357</v>
      </c>
      <c r="H60">
        <v>119320</v>
      </c>
      <c r="J60">
        <v>4481357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727164</v>
      </c>
      <c r="D7" s="18"/>
      <c r="E7" s="19">
        <v>54031400</v>
      </c>
      <c r="F7" s="20">
        <v>22261757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22261752</v>
      </c>
      <c r="Y7" s="20">
        <v>-22261752</v>
      </c>
      <c r="Z7" s="21">
        <v>-100</v>
      </c>
      <c r="AA7" s="22">
        <v>22261757</v>
      </c>
    </row>
    <row r="8" spans="1:27" x14ac:dyDescent="0.25">
      <c r="A8" s="23" t="s">
        <v>36</v>
      </c>
      <c r="B8" s="17" t="s">
        <v>32</v>
      </c>
      <c r="C8" s="18">
        <v>674437</v>
      </c>
      <c r="D8" s="18"/>
      <c r="E8" s="19">
        <v>71993</v>
      </c>
      <c r="F8" s="20">
        <v>2011595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2011596</v>
      </c>
      <c r="Y8" s="20">
        <v>-2011596</v>
      </c>
      <c r="Z8" s="21">
        <v>-100</v>
      </c>
      <c r="AA8" s="22">
        <v>2011595</v>
      </c>
    </row>
    <row r="9" spans="1:27" x14ac:dyDescent="0.25">
      <c r="A9" s="23" t="s">
        <v>37</v>
      </c>
      <c r="B9" s="17" t="s">
        <v>6</v>
      </c>
      <c r="C9" s="18">
        <v>41842891</v>
      </c>
      <c r="D9" s="18"/>
      <c r="E9" s="19">
        <v>10883661</v>
      </c>
      <c r="F9" s="20">
        <v>11052527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2720963</v>
      </c>
      <c r="R9" s="20">
        <v>2720963</v>
      </c>
      <c r="S9" s="20"/>
      <c r="T9" s="20"/>
      <c r="U9" s="20"/>
      <c r="V9" s="20"/>
      <c r="W9" s="20">
        <v>2720963</v>
      </c>
      <c r="X9" s="20">
        <v>11052528</v>
      </c>
      <c r="Y9" s="20">
        <v>-8331565</v>
      </c>
      <c r="Z9" s="21">
        <v>-75.38153262312477</v>
      </c>
      <c r="AA9" s="22">
        <v>11052527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-5392773</v>
      </c>
      <c r="D14" s="18"/>
      <c r="E14" s="19">
        <v>-36478946</v>
      </c>
      <c r="F14" s="20">
        <v>-42055710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-42055740</v>
      </c>
      <c r="Y14" s="20">
        <v>42055740</v>
      </c>
      <c r="Z14" s="21">
        <v>-100</v>
      </c>
      <c r="AA14" s="22">
        <v>-42055710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-150000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</v>
      </c>
      <c r="Y16" s="20">
        <v>150000</v>
      </c>
      <c r="Z16" s="21">
        <v>-100</v>
      </c>
      <c r="AA16" s="22">
        <v>-150000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37851719</v>
      </c>
      <c r="D17" s="26">
        <f>SUM(D6:D16)</f>
        <v>0</v>
      </c>
      <c r="E17" s="27">
        <f t="shared" si="0"/>
        <v>28508108</v>
      </c>
      <c r="F17" s="28">
        <f t="shared" si="0"/>
        <v>-6879831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2720963</v>
      </c>
      <c r="R17" s="28">
        <f t="shared" si="0"/>
        <v>2720963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2720963</v>
      </c>
      <c r="X17" s="28">
        <f t="shared" si="0"/>
        <v>-6879864</v>
      </c>
      <c r="Y17" s="28">
        <f t="shared" si="0"/>
        <v>9600827</v>
      </c>
      <c r="Z17" s="29">
        <f>+IF(X17&lt;&gt;0,+(Y17/X17)*100,0)</f>
        <v>-139.54966260960973</v>
      </c>
      <c r="AA17" s="30">
        <f>SUM(AA6:AA16)</f>
        <v>-6879831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-8144892</v>
      </c>
      <c r="D26" s="18"/>
      <c r="E26" s="19">
        <v>-6095000</v>
      </c>
      <c r="F26" s="20">
        <v>-6095000</v>
      </c>
      <c r="G26" s="20"/>
      <c r="H26" s="20"/>
      <c r="I26" s="20"/>
      <c r="J26" s="20"/>
      <c r="K26" s="20"/>
      <c r="L26" s="20"/>
      <c r="M26" s="20"/>
      <c r="N26" s="20"/>
      <c r="O26" s="20">
        <v>-2716855</v>
      </c>
      <c r="P26" s="20"/>
      <c r="Q26" s="20">
        <v>-192730</v>
      </c>
      <c r="R26" s="20">
        <v>-2909585</v>
      </c>
      <c r="S26" s="20">
        <v>-13800</v>
      </c>
      <c r="T26" s="20">
        <v>-1012000</v>
      </c>
      <c r="U26" s="20">
        <v>-871200</v>
      </c>
      <c r="V26" s="20">
        <v>-1897000</v>
      </c>
      <c r="W26" s="20">
        <v>-4806585</v>
      </c>
      <c r="X26" s="20">
        <v>-6094992</v>
      </c>
      <c r="Y26" s="20">
        <v>1288407</v>
      </c>
      <c r="Z26" s="21">
        <v>-21.138780822025691</v>
      </c>
      <c r="AA26" s="22">
        <v>-6095000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-8144892</v>
      </c>
      <c r="D27" s="26">
        <f>SUM(D21:D26)</f>
        <v>0</v>
      </c>
      <c r="E27" s="27">
        <f t="shared" si="1"/>
        <v>-6095000</v>
      </c>
      <c r="F27" s="28">
        <f t="shared" si="1"/>
        <v>-6095000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-2716855</v>
      </c>
      <c r="P27" s="28">
        <f t="shared" si="1"/>
        <v>0</v>
      </c>
      <c r="Q27" s="28">
        <f t="shared" si="1"/>
        <v>-192730</v>
      </c>
      <c r="R27" s="28">
        <f t="shared" si="1"/>
        <v>-2909585</v>
      </c>
      <c r="S27" s="28">
        <f t="shared" si="1"/>
        <v>-13800</v>
      </c>
      <c r="T27" s="28">
        <f t="shared" si="1"/>
        <v>-1012000</v>
      </c>
      <c r="U27" s="28">
        <f t="shared" si="1"/>
        <v>-871200</v>
      </c>
      <c r="V27" s="28">
        <f t="shared" si="1"/>
        <v>-1897000</v>
      </c>
      <c r="W27" s="28">
        <f t="shared" si="1"/>
        <v>-4806585</v>
      </c>
      <c r="X27" s="28">
        <f t="shared" si="1"/>
        <v>-6094992</v>
      </c>
      <c r="Y27" s="28">
        <f t="shared" si="1"/>
        <v>1288407</v>
      </c>
      <c r="Z27" s="29">
        <f>+IF(X27&lt;&gt;0,+(Y27/X27)*100,0)</f>
        <v>-21.138780822025691</v>
      </c>
      <c r="AA27" s="30">
        <f>SUM(AA21:AA26)</f>
        <v>-6095000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29706827</v>
      </c>
      <c r="D38" s="32">
        <f>+D17+D27+D36</f>
        <v>0</v>
      </c>
      <c r="E38" s="33">
        <f t="shared" si="3"/>
        <v>22413108</v>
      </c>
      <c r="F38" s="2">
        <f t="shared" si="3"/>
        <v>-12974831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-2716855</v>
      </c>
      <c r="P38" s="2">
        <f t="shared" si="3"/>
        <v>0</v>
      </c>
      <c r="Q38" s="2">
        <f t="shared" si="3"/>
        <v>2528233</v>
      </c>
      <c r="R38" s="2">
        <f t="shared" si="3"/>
        <v>-188622</v>
      </c>
      <c r="S38" s="2">
        <f t="shared" si="3"/>
        <v>-13800</v>
      </c>
      <c r="T38" s="2">
        <f t="shared" si="3"/>
        <v>-1012000</v>
      </c>
      <c r="U38" s="2">
        <f t="shared" si="3"/>
        <v>-871200</v>
      </c>
      <c r="V38" s="2">
        <f t="shared" si="3"/>
        <v>-1897000</v>
      </c>
      <c r="W38" s="2">
        <f t="shared" si="3"/>
        <v>-2085622</v>
      </c>
      <c r="X38" s="2">
        <f t="shared" si="3"/>
        <v>-12974856</v>
      </c>
      <c r="Y38" s="2">
        <f t="shared" si="3"/>
        <v>10889234</v>
      </c>
      <c r="Z38" s="34">
        <f>+IF(X38&lt;&gt;0,+(Y38/X38)*100,0)</f>
        <v>-83.925663606594171</v>
      </c>
      <c r="AA38" s="35">
        <f>+AA17+AA27+AA36</f>
        <v>-12974831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-2716855</v>
      </c>
      <c r="Q39" s="2">
        <f>+P40+Q60</f>
        <v>-2716855</v>
      </c>
      <c r="R39" s="2">
        <f>+O39</f>
        <v>0</v>
      </c>
      <c r="S39" s="2">
        <f>+Q40+S60</f>
        <v>-188622</v>
      </c>
      <c r="T39" s="2">
        <f>+S40+T60</f>
        <v>-202422</v>
      </c>
      <c r="U39" s="2">
        <f>+T40+U60</f>
        <v>-1214422</v>
      </c>
      <c r="V39" s="2">
        <f>+S39</f>
        <v>-188622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29706827</v>
      </c>
      <c r="D40" s="43">
        <f t="shared" ref="D40:AA40" si="4">+D38+D39</f>
        <v>0</v>
      </c>
      <c r="E40" s="44">
        <f t="shared" si="4"/>
        <v>22413108</v>
      </c>
      <c r="F40" s="45">
        <f t="shared" si="4"/>
        <v>-12974831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-2716855</v>
      </c>
      <c r="P40" s="45">
        <f t="shared" si="4"/>
        <v>-2716855</v>
      </c>
      <c r="Q40" s="45">
        <f t="shared" si="4"/>
        <v>-188622</v>
      </c>
      <c r="R40" s="45">
        <f>+Q40</f>
        <v>-188622</v>
      </c>
      <c r="S40" s="45">
        <f t="shared" si="4"/>
        <v>-202422</v>
      </c>
      <c r="T40" s="45">
        <f t="shared" si="4"/>
        <v>-1214422</v>
      </c>
      <c r="U40" s="45">
        <f t="shared" si="4"/>
        <v>-2085622</v>
      </c>
      <c r="V40" s="45">
        <f>+U40</f>
        <v>-2085622</v>
      </c>
      <c r="W40" s="45">
        <f>+V40</f>
        <v>-2085622</v>
      </c>
      <c r="X40" s="45">
        <f t="shared" si="4"/>
        <v>-12974856</v>
      </c>
      <c r="Y40" s="45">
        <f t="shared" si="4"/>
        <v>10889234</v>
      </c>
      <c r="Z40" s="46">
        <f>+IF(X40&lt;&gt;0,+(Y40/X40)*100,0)</f>
        <v>-83.925663606594171</v>
      </c>
      <c r="AA40" s="47">
        <f t="shared" si="4"/>
        <v>-12974831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-91000000</v>
      </c>
      <c r="F26" s="20">
        <v>-107000000</v>
      </c>
      <c r="G26" s="20"/>
      <c r="H26" s="20">
        <v>-2450741</v>
      </c>
      <c r="I26" s="20">
        <v>-10879681</v>
      </c>
      <c r="J26" s="20">
        <v>-13330422</v>
      </c>
      <c r="K26" s="20">
        <v>-363226</v>
      </c>
      <c r="L26" s="20">
        <v>-6475146</v>
      </c>
      <c r="M26" s="20">
        <v>-12031306</v>
      </c>
      <c r="N26" s="20">
        <v>-18869678</v>
      </c>
      <c r="O26" s="20">
        <v>-359368</v>
      </c>
      <c r="P26" s="20">
        <v>-3808187</v>
      </c>
      <c r="Q26" s="20">
        <v>-8817003</v>
      </c>
      <c r="R26" s="20">
        <v>-12984558</v>
      </c>
      <c r="S26" s="20">
        <v>-13271000</v>
      </c>
      <c r="T26" s="20">
        <v>-6199795</v>
      </c>
      <c r="U26" s="20">
        <v>-6644720</v>
      </c>
      <c r="V26" s="20">
        <v>-26115515</v>
      </c>
      <c r="W26" s="20">
        <v>-71300173</v>
      </c>
      <c r="X26" s="20">
        <v>-107000000</v>
      </c>
      <c r="Y26" s="20">
        <v>35699827</v>
      </c>
      <c r="Z26" s="21">
        <v>-33.364324299065423</v>
      </c>
      <c r="AA26" s="22">
        <v>-107000000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-91000000</v>
      </c>
      <c r="F27" s="28">
        <f t="shared" si="1"/>
        <v>-107000000</v>
      </c>
      <c r="G27" s="28">
        <f t="shared" si="1"/>
        <v>0</v>
      </c>
      <c r="H27" s="28">
        <f t="shared" si="1"/>
        <v>-2450741</v>
      </c>
      <c r="I27" s="28">
        <f t="shared" si="1"/>
        <v>-10879681</v>
      </c>
      <c r="J27" s="28">
        <f t="shared" si="1"/>
        <v>-13330422</v>
      </c>
      <c r="K27" s="28">
        <f t="shared" si="1"/>
        <v>-363226</v>
      </c>
      <c r="L27" s="28">
        <f t="shared" si="1"/>
        <v>-6475146</v>
      </c>
      <c r="M27" s="28">
        <f t="shared" si="1"/>
        <v>-12031306</v>
      </c>
      <c r="N27" s="28">
        <f t="shared" si="1"/>
        <v>-18869678</v>
      </c>
      <c r="O27" s="28">
        <f t="shared" si="1"/>
        <v>-359368</v>
      </c>
      <c r="P27" s="28">
        <f t="shared" si="1"/>
        <v>-3808187</v>
      </c>
      <c r="Q27" s="28">
        <f t="shared" si="1"/>
        <v>-8817003</v>
      </c>
      <c r="R27" s="28">
        <f t="shared" si="1"/>
        <v>-12984558</v>
      </c>
      <c r="S27" s="28">
        <f t="shared" si="1"/>
        <v>-13271000</v>
      </c>
      <c r="T27" s="28">
        <f t="shared" si="1"/>
        <v>-6199795</v>
      </c>
      <c r="U27" s="28">
        <f t="shared" si="1"/>
        <v>-6644720</v>
      </c>
      <c r="V27" s="28">
        <f t="shared" si="1"/>
        <v>-26115515</v>
      </c>
      <c r="W27" s="28">
        <f t="shared" si="1"/>
        <v>-71300173</v>
      </c>
      <c r="X27" s="28">
        <f t="shared" si="1"/>
        <v>-107000000</v>
      </c>
      <c r="Y27" s="28">
        <f t="shared" si="1"/>
        <v>35699827</v>
      </c>
      <c r="Z27" s="29">
        <f>+IF(X27&lt;&gt;0,+(Y27/X27)*100,0)</f>
        <v>-33.364324299065423</v>
      </c>
      <c r="AA27" s="30">
        <f>SUM(AA21:AA26)</f>
        <v>-107000000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-91000000</v>
      </c>
      <c r="F38" s="2">
        <f t="shared" si="3"/>
        <v>-107000000</v>
      </c>
      <c r="G38" s="2">
        <f t="shared" si="3"/>
        <v>0</v>
      </c>
      <c r="H38" s="2">
        <f t="shared" si="3"/>
        <v>-2450741</v>
      </c>
      <c r="I38" s="2">
        <f t="shared" si="3"/>
        <v>-10879681</v>
      </c>
      <c r="J38" s="2">
        <f t="shared" si="3"/>
        <v>-13330422</v>
      </c>
      <c r="K38" s="2">
        <f t="shared" si="3"/>
        <v>-363226</v>
      </c>
      <c r="L38" s="2">
        <f t="shared" si="3"/>
        <v>-6475146</v>
      </c>
      <c r="M38" s="2">
        <f t="shared" si="3"/>
        <v>-12031306</v>
      </c>
      <c r="N38" s="2">
        <f t="shared" si="3"/>
        <v>-18869678</v>
      </c>
      <c r="O38" s="2">
        <f t="shared" si="3"/>
        <v>-359368</v>
      </c>
      <c r="P38" s="2">
        <f t="shared" si="3"/>
        <v>-3808187</v>
      </c>
      <c r="Q38" s="2">
        <f t="shared" si="3"/>
        <v>-8817003</v>
      </c>
      <c r="R38" s="2">
        <f t="shared" si="3"/>
        <v>-12984558</v>
      </c>
      <c r="S38" s="2">
        <f t="shared" si="3"/>
        <v>-13271000</v>
      </c>
      <c r="T38" s="2">
        <f t="shared" si="3"/>
        <v>-6199795</v>
      </c>
      <c r="U38" s="2">
        <f t="shared" si="3"/>
        <v>-6644720</v>
      </c>
      <c r="V38" s="2">
        <f t="shared" si="3"/>
        <v>-26115515</v>
      </c>
      <c r="W38" s="2">
        <f t="shared" si="3"/>
        <v>-71300173</v>
      </c>
      <c r="X38" s="2">
        <f t="shared" si="3"/>
        <v>-107000000</v>
      </c>
      <c r="Y38" s="2">
        <f t="shared" si="3"/>
        <v>35699827</v>
      </c>
      <c r="Z38" s="34">
        <f>+IF(X38&lt;&gt;0,+(Y38/X38)*100,0)</f>
        <v>-33.364324299065423</v>
      </c>
      <c r="AA38" s="35">
        <f>+AA17+AA27+AA36</f>
        <v>-107000000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-2450741</v>
      </c>
      <c r="J39" s="2">
        <f>+G39</f>
        <v>0</v>
      </c>
      <c r="K39" s="2">
        <f>+I40+K60</f>
        <v>-13330422</v>
      </c>
      <c r="L39" s="2">
        <f>+K40+L60</f>
        <v>-13693648</v>
      </c>
      <c r="M39" s="2">
        <f>+L40+M60</f>
        <v>-20168794</v>
      </c>
      <c r="N39" s="2">
        <f>+K39</f>
        <v>-13330422</v>
      </c>
      <c r="O39" s="2">
        <f>+M40+O60</f>
        <v>-32200100</v>
      </c>
      <c r="P39" s="2">
        <f>+O40+P60</f>
        <v>-32559468</v>
      </c>
      <c r="Q39" s="2">
        <f>+P40+Q60</f>
        <v>-36367655</v>
      </c>
      <c r="R39" s="2">
        <f>+O39</f>
        <v>-32200100</v>
      </c>
      <c r="S39" s="2">
        <f>+Q40+S60</f>
        <v>-45184658</v>
      </c>
      <c r="T39" s="2">
        <f>+S40+T60</f>
        <v>-58455658</v>
      </c>
      <c r="U39" s="2">
        <f>+T40+U60</f>
        <v>-64655453</v>
      </c>
      <c r="V39" s="2">
        <f>+S39</f>
        <v>-45184658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-91000000</v>
      </c>
      <c r="F40" s="45">
        <f t="shared" si="4"/>
        <v>-107000000</v>
      </c>
      <c r="G40" s="45">
        <f t="shared" si="4"/>
        <v>0</v>
      </c>
      <c r="H40" s="45">
        <f t="shared" si="4"/>
        <v>-2450741</v>
      </c>
      <c r="I40" s="45">
        <f t="shared" si="4"/>
        <v>-13330422</v>
      </c>
      <c r="J40" s="45">
        <f>+I40</f>
        <v>-13330422</v>
      </c>
      <c r="K40" s="45">
        <f t="shared" si="4"/>
        <v>-13693648</v>
      </c>
      <c r="L40" s="45">
        <f t="shared" si="4"/>
        <v>-20168794</v>
      </c>
      <c r="M40" s="45">
        <f t="shared" si="4"/>
        <v>-32200100</v>
      </c>
      <c r="N40" s="45">
        <f>+M40</f>
        <v>-32200100</v>
      </c>
      <c r="O40" s="45">
        <f t="shared" si="4"/>
        <v>-32559468</v>
      </c>
      <c r="P40" s="45">
        <f t="shared" si="4"/>
        <v>-36367655</v>
      </c>
      <c r="Q40" s="45">
        <f t="shared" si="4"/>
        <v>-45184658</v>
      </c>
      <c r="R40" s="45">
        <f>+Q40</f>
        <v>-45184658</v>
      </c>
      <c r="S40" s="45">
        <f t="shared" si="4"/>
        <v>-58455658</v>
      </c>
      <c r="T40" s="45">
        <f t="shared" si="4"/>
        <v>-64655453</v>
      </c>
      <c r="U40" s="45">
        <f t="shared" si="4"/>
        <v>-71300173</v>
      </c>
      <c r="V40" s="45">
        <f>+U40</f>
        <v>-71300173</v>
      </c>
      <c r="W40" s="45">
        <f>+V40</f>
        <v>-71300173</v>
      </c>
      <c r="X40" s="45">
        <f t="shared" si="4"/>
        <v>-107000000</v>
      </c>
      <c r="Y40" s="45">
        <f t="shared" si="4"/>
        <v>35699827</v>
      </c>
      <c r="Z40" s="46">
        <f>+IF(X40&lt;&gt;0,+(Y40/X40)*100,0)</f>
        <v>-33.364324299065423</v>
      </c>
      <c r="AA40" s="47">
        <f t="shared" si="4"/>
        <v>-107000000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31990131</v>
      </c>
      <c r="D7" s="18"/>
      <c r="E7" s="19">
        <v>28407057</v>
      </c>
      <c r="F7" s="20">
        <v>27953339</v>
      </c>
      <c r="G7" s="20">
        <v>2501225</v>
      </c>
      <c r="H7" s="20">
        <v>2691432</v>
      </c>
      <c r="I7" s="20">
        <v>2431401</v>
      </c>
      <c r="J7" s="20">
        <v>7624058</v>
      </c>
      <c r="K7" s="20">
        <v>2887187</v>
      </c>
      <c r="L7" s="20">
        <v>2596572</v>
      </c>
      <c r="M7" s="20">
        <v>2826609</v>
      </c>
      <c r="N7" s="20">
        <v>8310368</v>
      </c>
      <c r="O7" s="20">
        <v>2903404</v>
      </c>
      <c r="P7" s="20">
        <v>2874725</v>
      </c>
      <c r="Q7" s="20">
        <v>2804984</v>
      </c>
      <c r="R7" s="20">
        <v>8583113</v>
      </c>
      <c r="S7" s="20">
        <v>2529392</v>
      </c>
      <c r="T7" s="20">
        <v>2974177</v>
      </c>
      <c r="U7" s="20">
        <v>2753804</v>
      </c>
      <c r="V7" s="20">
        <v>8257373</v>
      </c>
      <c r="W7" s="20">
        <v>32774912</v>
      </c>
      <c r="X7" s="20">
        <v>27953339</v>
      </c>
      <c r="Y7" s="20">
        <v>4821573</v>
      </c>
      <c r="Z7" s="21">
        <v>17.248647827009144</v>
      </c>
      <c r="AA7" s="22">
        <v>27953339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17026780</v>
      </c>
      <c r="D9" s="18"/>
      <c r="E9" s="19"/>
      <c r="F9" s="20">
        <v>16754000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16754000</v>
      </c>
      <c r="Y9" s="20">
        <v>-16754000</v>
      </c>
      <c r="Z9" s="21">
        <v>-100</v>
      </c>
      <c r="AA9" s="22">
        <v>16754000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698080</v>
      </c>
      <c r="G11" s="20">
        <v>38879</v>
      </c>
      <c r="H11" s="20">
        <v>31422</v>
      </c>
      <c r="I11" s="20">
        <v>38537</v>
      </c>
      <c r="J11" s="20">
        <v>108838</v>
      </c>
      <c r="K11" s="20">
        <v>63396</v>
      </c>
      <c r="L11" s="20">
        <v>34262</v>
      </c>
      <c r="M11" s="20">
        <v>32095</v>
      </c>
      <c r="N11" s="20">
        <v>129753</v>
      </c>
      <c r="O11" s="20">
        <v>31386</v>
      </c>
      <c r="P11" s="20">
        <v>47413</v>
      </c>
      <c r="Q11" s="20">
        <v>42524</v>
      </c>
      <c r="R11" s="20">
        <v>121323</v>
      </c>
      <c r="S11" s="20">
        <v>24918</v>
      </c>
      <c r="T11" s="20">
        <v>50123</v>
      </c>
      <c r="U11" s="20">
        <v>44371</v>
      </c>
      <c r="V11" s="20">
        <v>119412</v>
      </c>
      <c r="W11" s="20">
        <v>479326</v>
      </c>
      <c r="X11" s="20">
        <v>698080</v>
      </c>
      <c r="Y11" s="20">
        <v>-218754</v>
      </c>
      <c r="Z11" s="21">
        <v>-31.336523034609215</v>
      </c>
      <c r="AA11" s="22">
        <v>698080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-38013536</v>
      </c>
      <c r="F14" s="20">
        <v>-38837671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-38837671</v>
      </c>
      <c r="Y14" s="20">
        <v>38837671</v>
      </c>
      <c r="Z14" s="21">
        <v>-100</v>
      </c>
      <c r="AA14" s="22">
        <v>-38837671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-16337496</v>
      </c>
      <c r="F15" s="20">
        <v>-14734439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-14734439</v>
      </c>
      <c r="Y15" s="20">
        <v>14734439</v>
      </c>
      <c r="Z15" s="21">
        <v>-100</v>
      </c>
      <c r="AA15" s="22">
        <v>-14734439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49016911</v>
      </c>
      <c r="D17" s="26">
        <f>SUM(D6:D16)</f>
        <v>0</v>
      </c>
      <c r="E17" s="27">
        <f t="shared" si="0"/>
        <v>-25943975</v>
      </c>
      <c r="F17" s="28">
        <f t="shared" si="0"/>
        <v>-8166691</v>
      </c>
      <c r="G17" s="28">
        <f t="shared" si="0"/>
        <v>2540104</v>
      </c>
      <c r="H17" s="28">
        <f t="shared" si="0"/>
        <v>2722854</v>
      </c>
      <c r="I17" s="28">
        <f t="shared" si="0"/>
        <v>2469938</v>
      </c>
      <c r="J17" s="28">
        <f t="shared" si="0"/>
        <v>7732896</v>
      </c>
      <c r="K17" s="28">
        <f t="shared" si="0"/>
        <v>2950583</v>
      </c>
      <c r="L17" s="28">
        <f t="shared" si="0"/>
        <v>2630834</v>
      </c>
      <c r="M17" s="28">
        <f t="shared" si="0"/>
        <v>2858704</v>
      </c>
      <c r="N17" s="28">
        <f t="shared" si="0"/>
        <v>8440121</v>
      </c>
      <c r="O17" s="28">
        <f t="shared" si="0"/>
        <v>2934790</v>
      </c>
      <c r="P17" s="28">
        <f t="shared" si="0"/>
        <v>2922138</v>
      </c>
      <c r="Q17" s="28">
        <f t="shared" si="0"/>
        <v>2847508</v>
      </c>
      <c r="R17" s="28">
        <f t="shared" si="0"/>
        <v>8704436</v>
      </c>
      <c r="S17" s="28">
        <f t="shared" si="0"/>
        <v>2554310</v>
      </c>
      <c r="T17" s="28">
        <f t="shared" si="0"/>
        <v>3024300</v>
      </c>
      <c r="U17" s="28">
        <f t="shared" si="0"/>
        <v>2798175</v>
      </c>
      <c r="V17" s="28">
        <f t="shared" si="0"/>
        <v>8376785</v>
      </c>
      <c r="W17" s="28">
        <f t="shared" si="0"/>
        <v>33254238</v>
      </c>
      <c r="X17" s="28">
        <f t="shared" si="0"/>
        <v>-8166691</v>
      </c>
      <c r="Y17" s="28">
        <f t="shared" si="0"/>
        <v>41420929</v>
      </c>
      <c r="Z17" s="29">
        <f>+IF(X17&lt;&gt;0,+(Y17/X17)*100,0)</f>
        <v>-507.19353774986712</v>
      </c>
      <c r="AA17" s="30">
        <f>SUM(AA6:AA16)</f>
        <v>-8166691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-3641899</v>
      </c>
      <c r="D26" s="18"/>
      <c r="E26" s="19">
        <v>-5000000</v>
      </c>
      <c r="F26" s="20"/>
      <c r="G26" s="20">
        <v>-319248</v>
      </c>
      <c r="H26" s="20">
        <v>-178943</v>
      </c>
      <c r="I26" s="20"/>
      <c r="J26" s="20">
        <v>-498191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-498191</v>
      </c>
      <c r="X26" s="20"/>
      <c r="Y26" s="20">
        <v>-498191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-3641899</v>
      </c>
      <c r="D27" s="26">
        <f>SUM(D21:D26)</f>
        <v>0</v>
      </c>
      <c r="E27" s="27">
        <f t="shared" si="1"/>
        <v>-5000000</v>
      </c>
      <c r="F27" s="28">
        <f t="shared" si="1"/>
        <v>0</v>
      </c>
      <c r="G27" s="28">
        <f t="shared" si="1"/>
        <v>-319248</v>
      </c>
      <c r="H27" s="28">
        <f t="shared" si="1"/>
        <v>-178943</v>
      </c>
      <c r="I27" s="28">
        <f t="shared" si="1"/>
        <v>0</v>
      </c>
      <c r="J27" s="28">
        <f t="shared" si="1"/>
        <v>-498191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-498191</v>
      </c>
      <c r="X27" s="28">
        <f t="shared" si="1"/>
        <v>0</v>
      </c>
      <c r="Y27" s="28">
        <f t="shared" si="1"/>
        <v>-498191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45375012</v>
      </c>
      <c r="D38" s="32">
        <f>+D17+D27+D36</f>
        <v>0</v>
      </c>
      <c r="E38" s="33">
        <f t="shared" si="3"/>
        <v>-30943975</v>
      </c>
      <c r="F38" s="2">
        <f t="shared" si="3"/>
        <v>-8166691</v>
      </c>
      <c r="G38" s="2">
        <f t="shared" si="3"/>
        <v>2220856</v>
      </c>
      <c r="H38" s="2">
        <f t="shared" si="3"/>
        <v>2543911</v>
      </c>
      <c r="I38" s="2">
        <f t="shared" si="3"/>
        <v>2469938</v>
      </c>
      <c r="J38" s="2">
        <f t="shared" si="3"/>
        <v>7234705</v>
      </c>
      <c r="K38" s="2">
        <f t="shared" si="3"/>
        <v>2950583</v>
      </c>
      <c r="L38" s="2">
        <f t="shared" si="3"/>
        <v>2630834</v>
      </c>
      <c r="M38" s="2">
        <f t="shared" si="3"/>
        <v>2858704</v>
      </c>
      <c r="N38" s="2">
        <f t="shared" si="3"/>
        <v>8440121</v>
      </c>
      <c r="O38" s="2">
        <f t="shared" si="3"/>
        <v>2934790</v>
      </c>
      <c r="P38" s="2">
        <f t="shared" si="3"/>
        <v>2922138</v>
      </c>
      <c r="Q38" s="2">
        <f t="shared" si="3"/>
        <v>2847508</v>
      </c>
      <c r="R38" s="2">
        <f t="shared" si="3"/>
        <v>8704436</v>
      </c>
      <c r="S38" s="2">
        <f t="shared" si="3"/>
        <v>2554310</v>
      </c>
      <c r="T38" s="2">
        <f t="shared" si="3"/>
        <v>3024300</v>
      </c>
      <c r="U38" s="2">
        <f t="shared" si="3"/>
        <v>2798175</v>
      </c>
      <c r="V38" s="2">
        <f t="shared" si="3"/>
        <v>8376785</v>
      </c>
      <c r="W38" s="2">
        <f t="shared" si="3"/>
        <v>32756047</v>
      </c>
      <c r="X38" s="2">
        <f t="shared" si="3"/>
        <v>-8166691</v>
      </c>
      <c r="Y38" s="2">
        <f t="shared" si="3"/>
        <v>40922738</v>
      </c>
      <c r="Z38" s="34">
        <f>+IF(X38&lt;&gt;0,+(Y38/X38)*100,0)</f>
        <v>-501.09325796702728</v>
      </c>
      <c r="AA38" s="35">
        <f>+AA17+AA27+AA36</f>
        <v>-8166691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2220856</v>
      </c>
      <c r="I39" s="2">
        <f>+H40+I60</f>
        <v>4764767</v>
      </c>
      <c r="J39" s="2">
        <f>+G39</f>
        <v>0</v>
      </c>
      <c r="K39" s="2">
        <f>+I40+K60</f>
        <v>7234705</v>
      </c>
      <c r="L39" s="2">
        <f>+K40+L60</f>
        <v>10185288</v>
      </c>
      <c r="M39" s="2">
        <f>+L40+M60</f>
        <v>12816122</v>
      </c>
      <c r="N39" s="2">
        <f>+K39</f>
        <v>7234705</v>
      </c>
      <c r="O39" s="2">
        <f>+M40+O60</f>
        <v>15674826</v>
      </c>
      <c r="P39" s="2">
        <f>+O40+P60</f>
        <v>18609616</v>
      </c>
      <c r="Q39" s="2">
        <f>+P40+Q60</f>
        <v>21531754</v>
      </c>
      <c r="R39" s="2">
        <f>+O39</f>
        <v>15674826</v>
      </c>
      <c r="S39" s="2">
        <f>+Q40+S60</f>
        <v>24379262</v>
      </c>
      <c r="T39" s="2">
        <f>+S40+T60</f>
        <v>26933572</v>
      </c>
      <c r="U39" s="2">
        <f>+T40+U60</f>
        <v>29957872</v>
      </c>
      <c r="V39" s="2">
        <f>+S39</f>
        <v>24379262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45375012</v>
      </c>
      <c r="D40" s="43">
        <f t="shared" ref="D40:AA40" si="4">+D38+D39</f>
        <v>0</v>
      </c>
      <c r="E40" s="44">
        <f t="shared" si="4"/>
        <v>-30943975</v>
      </c>
      <c r="F40" s="45">
        <f t="shared" si="4"/>
        <v>-8166691</v>
      </c>
      <c r="G40" s="45">
        <f t="shared" si="4"/>
        <v>2220856</v>
      </c>
      <c r="H40" s="45">
        <f t="shared" si="4"/>
        <v>4764767</v>
      </c>
      <c r="I40" s="45">
        <f t="shared" si="4"/>
        <v>7234705</v>
      </c>
      <c r="J40" s="45">
        <f>+I40</f>
        <v>7234705</v>
      </c>
      <c r="K40" s="45">
        <f t="shared" si="4"/>
        <v>10185288</v>
      </c>
      <c r="L40" s="45">
        <f t="shared" si="4"/>
        <v>12816122</v>
      </c>
      <c r="M40" s="45">
        <f t="shared" si="4"/>
        <v>15674826</v>
      </c>
      <c r="N40" s="45">
        <f>+M40</f>
        <v>15674826</v>
      </c>
      <c r="O40" s="45">
        <f t="shared" si="4"/>
        <v>18609616</v>
      </c>
      <c r="P40" s="45">
        <f t="shared" si="4"/>
        <v>21531754</v>
      </c>
      <c r="Q40" s="45">
        <f t="shared" si="4"/>
        <v>24379262</v>
      </c>
      <c r="R40" s="45">
        <f>+Q40</f>
        <v>24379262</v>
      </c>
      <c r="S40" s="45">
        <f t="shared" si="4"/>
        <v>26933572</v>
      </c>
      <c r="T40" s="45">
        <f t="shared" si="4"/>
        <v>29957872</v>
      </c>
      <c r="U40" s="45">
        <f t="shared" si="4"/>
        <v>32756047</v>
      </c>
      <c r="V40" s="45">
        <f>+U40</f>
        <v>32756047</v>
      </c>
      <c r="W40" s="45">
        <f>+V40</f>
        <v>32756047</v>
      </c>
      <c r="X40" s="45">
        <f t="shared" si="4"/>
        <v>-8166691</v>
      </c>
      <c r="Y40" s="45">
        <f t="shared" si="4"/>
        <v>40922738</v>
      </c>
      <c r="Z40" s="46">
        <f>+IF(X40&lt;&gt;0,+(Y40/X40)*100,0)</f>
        <v>-501.09325796702728</v>
      </c>
      <c r="AA40" s="47">
        <f t="shared" si="4"/>
        <v>-8166691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108080</v>
      </c>
      <c r="D7" s="18"/>
      <c r="E7" s="19"/>
      <c r="F7" s="20"/>
      <c r="G7" s="20">
        <v>11881</v>
      </c>
      <c r="H7" s="20">
        <v>12155</v>
      </c>
      <c r="I7" s="20">
        <v>10898</v>
      </c>
      <c r="J7" s="20">
        <v>34934</v>
      </c>
      <c r="K7" s="20">
        <v>18481</v>
      </c>
      <c r="L7" s="20">
        <v>18047</v>
      </c>
      <c r="M7" s="20">
        <v>13002</v>
      </c>
      <c r="N7" s="20">
        <v>49530</v>
      </c>
      <c r="O7" s="20">
        <v>12726</v>
      </c>
      <c r="P7" s="20">
        <v>6868</v>
      </c>
      <c r="Q7" s="20">
        <v>5739</v>
      </c>
      <c r="R7" s="20">
        <v>25333</v>
      </c>
      <c r="S7" s="20">
        <v>9699</v>
      </c>
      <c r="T7" s="20">
        <v>16680</v>
      </c>
      <c r="U7" s="20">
        <v>903</v>
      </c>
      <c r="V7" s="20">
        <v>27282</v>
      </c>
      <c r="W7" s="20">
        <v>137079</v>
      </c>
      <c r="X7" s="20"/>
      <c r="Y7" s="20">
        <v>137079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60532</v>
      </c>
      <c r="D8" s="18"/>
      <c r="E8" s="19"/>
      <c r="F8" s="20"/>
      <c r="G8" s="20"/>
      <c r="H8" s="20">
        <v>1231</v>
      </c>
      <c r="I8" s="20">
        <v>727</v>
      </c>
      <c r="J8" s="20">
        <v>1958</v>
      </c>
      <c r="K8" s="20">
        <v>581</v>
      </c>
      <c r="L8" s="20">
        <v>581</v>
      </c>
      <c r="M8" s="20"/>
      <c r="N8" s="20">
        <v>1162</v>
      </c>
      <c r="O8" s="20"/>
      <c r="P8" s="20"/>
      <c r="Q8" s="20">
        <v>1197</v>
      </c>
      <c r="R8" s="20">
        <v>1197</v>
      </c>
      <c r="S8" s="20">
        <v>542</v>
      </c>
      <c r="T8" s="20"/>
      <c r="U8" s="20"/>
      <c r="V8" s="20">
        <v>542</v>
      </c>
      <c r="W8" s="20">
        <v>4859</v>
      </c>
      <c r="X8" s="20"/>
      <c r="Y8" s="20">
        <v>4859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14577500</v>
      </c>
      <c r="F9" s="20">
        <v>17509199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17509199</v>
      </c>
      <c r="Y9" s="20">
        <v>-17509199</v>
      </c>
      <c r="Z9" s="21">
        <v>-100</v>
      </c>
      <c r="AA9" s="22">
        <v>17509199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-44155301</v>
      </c>
      <c r="D14" s="18"/>
      <c r="E14" s="19"/>
      <c r="F14" s="20"/>
      <c r="G14" s="20">
        <v>-4333164</v>
      </c>
      <c r="H14" s="20">
        <v>-2721207</v>
      </c>
      <c r="I14" s="20">
        <v>-3506060</v>
      </c>
      <c r="J14" s="20">
        <v>-10560431</v>
      </c>
      <c r="K14" s="20">
        <v>-3159287</v>
      </c>
      <c r="L14" s="20">
        <v>-4142548</v>
      </c>
      <c r="M14" s="20">
        <v>-4492952</v>
      </c>
      <c r="N14" s="20">
        <v>-11794787</v>
      </c>
      <c r="O14" s="20">
        <v>-3937795</v>
      </c>
      <c r="P14" s="20">
        <v>-3970342</v>
      </c>
      <c r="Q14" s="20">
        <v>-3891466</v>
      </c>
      <c r="R14" s="20">
        <v>-11799603</v>
      </c>
      <c r="S14" s="20">
        <v>-3714381</v>
      </c>
      <c r="T14" s="20">
        <v>-4561949</v>
      </c>
      <c r="U14" s="20"/>
      <c r="V14" s="20">
        <v>-8276330</v>
      </c>
      <c r="W14" s="20">
        <v>-42431151</v>
      </c>
      <c r="X14" s="20"/>
      <c r="Y14" s="20">
        <v>-42431151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-43986689</v>
      </c>
      <c r="D17" s="26">
        <f>SUM(D6:D16)</f>
        <v>0</v>
      </c>
      <c r="E17" s="27">
        <f t="shared" si="0"/>
        <v>14577500</v>
      </c>
      <c r="F17" s="28">
        <f t="shared" si="0"/>
        <v>17509199</v>
      </c>
      <c r="G17" s="28">
        <f t="shared" si="0"/>
        <v>-4321283</v>
      </c>
      <c r="H17" s="28">
        <f t="shared" si="0"/>
        <v>-2707821</v>
      </c>
      <c r="I17" s="28">
        <f t="shared" si="0"/>
        <v>-3494435</v>
      </c>
      <c r="J17" s="28">
        <f t="shared" si="0"/>
        <v>-10523539</v>
      </c>
      <c r="K17" s="28">
        <f t="shared" si="0"/>
        <v>-3140225</v>
      </c>
      <c r="L17" s="28">
        <f t="shared" si="0"/>
        <v>-4123920</v>
      </c>
      <c r="M17" s="28">
        <f t="shared" si="0"/>
        <v>-4479950</v>
      </c>
      <c r="N17" s="28">
        <f t="shared" si="0"/>
        <v>-11744095</v>
      </c>
      <c r="O17" s="28">
        <f t="shared" si="0"/>
        <v>-3925069</v>
      </c>
      <c r="P17" s="28">
        <f t="shared" si="0"/>
        <v>-3963474</v>
      </c>
      <c r="Q17" s="28">
        <f t="shared" si="0"/>
        <v>-3884530</v>
      </c>
      <c r="R17" s="28">
        <f t="shared" si="0"/>
        <v>-11773073</v>
      </c>
      <c r="S17" s="28">
        <f t="shared" si="0"/>
        <v>-3704140</v>
      </c>
      <c r="T17" s="28">
        <f t="shared" si="0"/>
        <v>-4545269</v>
      </c>
      <c r="U17" s="28">
        <f t="shared" si="0"/>
        <v>903</v>
      </c>
      <c r="V17" s="28">
        <f t="shared" si="0"/>
        <v>-8248506</v>
      </c>
      <c r="W17" s="28">
        <f t="shared" si="0"/>
        <v>-42289213</v>
      </c>
      <c r="X17" s="28">
        <f t="shared" si="0"/>
        <v>17509199</v>
      </c>
      <c r="Y17" s="28">
        <f t="shared" si="0"/>
        <v>-59798412</v>
      </c>
      <c r="Z17" s="29">
        <f>+IF(X17&lt;&gt;0,+(Y17/X17)*100,0)</f>
        <v>-341.52568601224988</v>
      </c>
      <c r="AA17" s="30">
        <f>SUM(AA6:AA16)</f>
        <v>17509199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-130399</v>
      </c>
      <c r="D26" s="18"/>
      <c r="E26" s="19">
        <v>-2579788</v>
      </c>
      <c r="F26" s="20">
        <v>-4879788</v>
      </c>
      <c r="G26" s="20"/>
      <c r="H26" s="20"/>
      <c r="I26" s="20"/>
      <c r="J26" s="20"/>
      <c r="K26" s="20"/>
      <c r="L26" s="20"/>
      <c r="M26" s="20"/>
      <c r="N26" s="20"/>
      <c r="O26" s="20">
        <v>-25852</v>
      </c>
      <c r="P26" s="20"/>
      <c r="Q26" s="20"/>
      <c r="R26" s="20">
        <v>-25852</v>
      </c>
      <c r="S26" s="20"/>
      <c r="T26" s="20">
        <v>-1940089</v>
      </c>
      <c r="U26" s="20"/>
      <c r="V26" s="20">
        <v>-1940089</v>
      </c>
      <c r="W26" s="20">
        <v>-1965941</v>
      </c>
      <c r="X26" s="20">
        <v>-4879788</v>
      </c>
      <c r="Y26" s="20">
        <v>2913847</v>
      </c>
      <c r="Z26" s="21">
        <v>-59.712573579016137</v>
      </c>
      <c r="AA26" s="22">
        <v>-4879788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-130399</v>
      </c>
      <c r="D27" s="26">
        <f>SUM(D21:D26)</f>
        <v>0</v>
      </c>
      <c r="E27" s="27">
        <f t="shared" si="1"/>
        <v>-2579788</v>
      </c>
      <c r="F27" s="28">
        <f t="shared" si="1"/>
        <v>-4879788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-25852</v>
      </c>
      <c r="P27" s="28">
        <f t="shared" si="1"/>
        <v>0</v>
      </c>
      <c r="Q27" s="28">
        <f t="shared" si="1"/>
        <v>0</v>
      </c>
      <c r="R27" s="28">
        <f t="shared" si="1"/>
        <v>-25852</v>
      </c>
      <c r="S27" s="28">
        <f t="shared" si="1"/>
        <v>0</v>
      </c>
      <c r="T27" s="28">
        <f t="shared" si="1"/>
        <v>-1940089</v>
      </c>
      <c r="U27" s="28">
        <f t="shared" si="1"/>
        <v>0</v>
      </c>
      <c r="V27" s="28">
        <f t="shared" si="1"/>
        <v>-1940089</v>
      </c>
      <c r="W27" s="28">
        <f t="shared" si="1"/>
        <v>-1965941</v>
      </c>
      <c r="X27" s="28">
        <f t="shared" si="1"/>
        <v>-4879788</v>
      </c>
      <c r="Y27" s="28">
        <f t="shared" si="1"/>
        <v>2913847</v>
      </c>
      <c r="Z27" s="29">
        <f>+IF(X27&lt;&gt;0,+(Y27/X27)*100,0)</f>
        <v>-59.712573579016137</v>
      </c>
      <c r="AA27" s="30">
        <f>SUM(AA21:AA26)</f>
        <v>-4879788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-44117088</v>
      </c>
      <c r="D38" s="32">
        <f>+D17+D27+D36</f>
        <v>0</v>
      </c>
      <c r="E38" s="33">
        <f t="shared" si="3"/>
        <v>11997712</v>
      </c>
      <c r="F38" s="2">
        <f t="shared" si="3"/>
        <v>12629411</v>
      </c>
      <c r="G38" s="2">
        <f t="shared" si="3"/>
        <v>-4321283</v>
      </c>
      <c r="H38" s="2">
        <f t="shared" si="3"/>
        <v>-2707821</v>
      </c>
      <c r="I38" s="2">
        <f t="shared" si="3"/>
        <v>-3494435</v>
      </c>
      <c r="J38" s="2">
        <f t="shared" si="3"/>
        <v>-10523539</v>
      </c>
      <c r="K38" s="2">
        <f t="shared" si="3"/>
        <v>-3140225</v>
      </c>
      <c r="L38" s="2">
        <f t="shared" si="3"/>
        <v>-4123920</v>
      </c>
      <c r="M38" s="2">
        <f t="shared" si="3"/>
        <v>-4479950</v>
      </c>
      <c r="N38" s="2">
        <f t="shared" si="3"/>
        <v>-11744095</v>
      </c>
      <c r="O38" s="2">
        <f t="shared" si="3"/>
        <v>-3950921</v>
      </c>
      <c r="P38" s="2">
        <f t="shared" si="3"/>
        <v>-3963474</v>
      </c>
      <c r="Q38" s="2">
        <f t="shared" si="3"/>
        <v>-3884530</v>
      </c>
      <c r="R38" s="2">
        <f t="shared" si="3"/>
        <v>-11798925</v>
      </c>
      <c r="S38" s="2">
        <f t="shared" si="3"/>
        <v>-3704140</v>
      </c>
      <c r="T38" s="2">
        <f t="shared" si="3"/>
        <v>-6485358</v>
      </c>
      <c r="U38" s="2">
        <f t="shared" si="3"/>
        <v>903</v>
      </c>
      <c r="V38" s="2">
        <f t="shared" si="3"/>
        <v>-10188595</v>
      </c>
      <c r="W38" s="2">
        <f t="shared" si="3"/>
        <v>-44255154</v>
      </c>
      <c r="X38" s="2">
        <f t="shared" si="3"/>
        <v>12629411</v>
      </c>
      <c r="Y38" s="2">
        <f t="shared" si="3"/>
        <v>-56884565</v>
      </c>
      <c r="Z38" s="34">
        <f>+IF(X38&lt;&gt;0,+(Y38/X38)*100,0)</f>
        <v>-450.41344366732545</v>
      </c>
      <c r="AA38" s="35">
        <f>+AA17+AA27+AA36</f>
        <v>12629411</v>
      </c>
    </row>
    <row r="39" spans="1:27" x14ac:dyDescent="0.25">
      <c r="A39" s="23" t="s">
        <v>60</v>
      </c>
      <c r="B39" s="17"/>
      <c r="C39" s="32">
        <v>-42174234</v>
      </c>
      <c r="D39" s="32"/>
      <c r="E39" s="33"/>
      <c r="F39" s="2"/>
      <c r="G39" s="2"/>
      <c r="H39" s="2">
        <f>+G40+H60</f>
        <v>-90623624</v>
      </c>
      <c r="I39" s="2">
        <f>+H40+I60</f>
        <v>-93331445</v>
      </c>
      <c r="J39" s="2">
        <f>+G39</f>
        <v>0</v>
      </c>
      <c r="K39" s="2">
        <f>+I40+K60</f>
        <v>-96825880</v>
      </c>
      <c r="L39" s="2">
        <f>+K40+L60</f>
        <v>-99966105</v>
      </c>
      <c r="M39" s="2">
        <f>+L40+M60</f>
        <v>-104090025</v>
      </c>
      <c r="N39" s="2">
        <f>+K39</f>
        <v>-96825880</v>
      </c>
      <c r="O39" s="2">
        <f>+M40+O60</f>
        <v>-108569975</v>
      </c>
      <c r="P39" s="2">
        <f>+O40+P60</f>
        <v>-112520896</v>
      </c>
      <c r="Q39" s="2">
        <f>+P40+Q60</f>
        <v>-116484370</v>
      </c>
      <c r="R39" s="2">
        <f>+O39</f>
        <v>-108569975</v>
      </c>
      <c r="S39" s="2">
        <f>+Q40+S60</f>
        <v>-120368900</v>
      </c>
      <c r="T39" s="2">
        <f>+S40+T60</f>
        <v>-124073040</v>
      </c>
      <c r="U39" s="2">
        <f>+T40+U60</f>
        <v>-130558398</v>
      </c>
      <c r="V39" s="2">
        <f>+S39</f>
        <v>-120368900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-86291322</v>
      </c>
      <c r="D40" s="43">
        <f t="shared" ref="D40:AA40" si="4">+D38+D39</f>
        <v>0</v>
      </c>
      <c r="E40" s="44">
        <f t="shared" si="4"/>
        <v>11997712</v>
      </c>
      <c r="F40" s="45">
        <f t="shared" si="4"/>
        <v>12629411</v>
      </c>
      <c r="G40" s="45">
        <f t="shared" si="4"/>
        <v>-4321283</v>
      </c>
      <c r="H40" s="45">
        <f t="shared" si="4"/>
        <v>-93331445</v>
      </c>
      <c r="I40" s="45">
        <f t="shared" si="4"/>
        <v>-96825880</v>
      </c>
      <c r="J40" s="45">
        <f>+I40</f>
        <v>-96825880</v>
      </c>
      <c r="K40" s="45">
        <f t="shared" si="4"/>
        <v>-99966105</v>
      </c>
      <c r="L40" s="45">
        <f t="shared" si="4"/>
        <v>-104090025</v>
      </c>
      <c r="M40" s="45">
        <f t="shared" si="4"/>
        <v>-108569975</v>
      </c>
      <c r="N40" s="45">
        <f>+M40</f>
        <v>-108569975</v>
      </c>
      <c r="O40" s="45">
        <f t="shared" si="4"/>
        <v>-112520896</v>
      </c>
      <c r="P40" s="45">
        <f t="shared" si="4"/>
        <v>-116484370</v>
      </c>
      <c r="Q40" s="45">
        <f t="shared" si="4"/>
        <v>-120368900</v>
      </c>
      <c r="R40" s="45">
        <f>+Q40</f>
        <v>-120368900</v>
      </c>
      <c r="S40" s="45">
        <f t="shared" si="4"/>
        <v>-124073040</v>
      </c>
      <c r="T40" s="45">
        <f t="shared" si="4"/>
        <v>-130558398</v>
      </c>
      <c r="U40" s="45">
        <f t="shared" si="4"/>
        <v>-130557495</v>
      </c>
      <c r="V40" s="45">
        <f>+U40</f>
        <v>-130557495</v>
      </c>
      <c r="W40" s="45">
        <f>+V40</f>
        <v>-130557495</v>
      </c>
      <c r="X40" s="45">
        <f t="shared" si="4"/>
        <v>12629411</v>
      </c>
      <c r="Y40" s="45">
        <f t="shared" si="4"/>
        <v>-56884565</v>
      </c>
      <c r="Z40" s="46">
        <f>+IF(X40&lt;&gt;0,+(Y40/X40)*100,0)</f>
        <v>-450.41344366732545</v>
      </c>
      <c r="AA40" s="47">
        <f t="shared" si="4"/>
        <v>12629411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-86302341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25058902</v>
      </c>
      <c r="D7" s="18"/>
      <c r="E7" s="19">
        <v>30428195</v>
      </c>
      <c r="F7" s="20">
        <v>33878195</v>
      </c>
      <c r="G7" s="20">
        <v>2101783</v>
      </c>
      <c r="H7" s="20">
        <v>2219951</v>
      </c>
      <c r="I7" s="20">
        <v>2259427</v>
      </c>
      <c r="J7" s="20">
        <v>6581161</v>
      </c>
      <c r="K7" s="20">
        <v>2618554</v>
      </c>
      <c r="L7" s="20">
        <v>2405853</v>
      </c>
      <c r="M7" s="20">
        <v>2263083</v>
      </c>
      <c r="N7" s="20">
        <v>7287490</v>
      </c>
      <c r="O7" s="20">
        <v>2632689</v>
      </c>
      <c r="P7" s="20">
        <v>2458754</v>
      </c>
      <c r="Q7" s="20">
        <v>2737671</v>
      </c>
      <c r="R7" s="20">
        <v>7829114</v>
      </c>
      <c r="S7" s="20">
        <v>2470804</v>
      </c>
      <c r="T7" s="20">
        <v>2525472</v>
      </c>
      <c r="U7" s="20">
        <v>2517196</v>
      </c>
      <c r="V7" s="20">
        <v>7513472</v>
      </c>
      <c r="W7" s="20">
        <v>29211237</v>
      </c>
      <c r="X7" s="20">
        <v>33878195</v>
      </c>
      <c r="Y7" s="20">
        <v>-4666958</v>
      </c>
      <c r="Z7" s="21">
        <v>-13.775698498695105</v>
      </c>
      <c r="AA7" s="22">
        <v>33878195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364790</v>
      </c>
      <c r="F11" s="20">
        <v>364790</v>
      </c>
      <c r="G11" s="20">
        <v>13301</v>
      </c>
      <c r="H11" s="20">
        <v>-368784</v>
      </c>
      <c r="I11" s="20">
        <v>16966</v>
      </c>
      <c r="J11" s="20">
        <v>-338517</v>
      </c>
      <c r="K11" s="20">
        <v>24852</v>
      </c>
      <c r="L11" s="20">
        <v>22822</v>
      </c>
      <c r="M11" s="20">
        <v>17797</v>
      </c>
      <c r="N11" s="20">
        <v>65471</v>
      </c>
      <c r="O11" s="20">
        <v>28022</v>
      </c>
      <c r="P11" s="20">
        <v>-2055</v>
      </c>
      <c r="Q11" s="20">
        <v>40555</v>
      </c>
      <c r="R11" s="20">
        <v>66522</v>
      </c>
      <c r="S11" s="20">
        <v>24585</v>
      </c>
      <c r="T11" s="20">
        <v>29272</v>
      </c>
      <c r="U11" s="20">
        <v>26407</v>
      </c>
      <c r="V11" s="20">
        <v>80264</v>
      </c>
      <c r="W11" s="20">
        <v>-126260</v>
      </c>
      <c r="X11" s="20">
        <v>364790</v>
      </c>
      <c r="Y11" s="20">
        <v>-491050</v>
      </c>
      <c r="Z11" s="21">
        <v>-134.61169439951752</v>
      </c>
      <c r="AA11" s="22">
        <v>364790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-25852456</v>
      </c>
      <c r="F14" s="20">
        <v>-30938201</v>
      </c>
      <c r="G14" s="20"/>
      <c r="H14" s="20"/>
      <c r="I14" s="20"/>
      <c r="J14" s="20"/>
      <c r="K14" s="20">
        <v>-790</v>
      </c>
      <c r="L14" s="20"/>
      <c r="M14" s="20">
        <v>-62906</v>
      </c>
      <c r="N14" s="20">
        <v>-63696</v>
      </c>
      <c r="O14" s="20"/>
      <c r="P14" s="20">
        <v>-2610</v>
      </c>
      <c r="Q14" s="20">
        <v>-790</v>
      </c>
      <c r="R14" s="20">
        <v>-3400</v>
      </c>
      <c r="S14" s="20"/>
      <c r="T14" s="20"/>
      <c r="U14" s="20">
        <v>-53894</v>
      </c>
      <c r="V14" s="20">
        <v>-53894</v>
      </c>
      <c r="W14" s="20">
        <v>-120990</v>
      </c>
      <c r="X14" s="20">
        <v>-30938201</v>
      </c>
      <c r="Y14" s="20">
        <v>30817211</v>
      </c>
      <c r="Z14" s="21">
        <v>-99.608930073212719</v>
      </c>
      <c r="AA14" s="22">
        <v>-30938201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-225160</v>
      </c>
      <c r="Y15" s="20">
        <v>225160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25058902</v>
      </c>
      <c r="D17" s="26">
        <f>SUM(D6:D16)</f>
        <v>0</v>
      </c>
      <c r="E17" s="27">
        <f t="shared" si="0"/>
        <v>4715369</v>
      </c>
      <c r="F17" s="28">
        <f t="shared" si="0"/>
        <v>3079624</v>
      </c>
      <c r="G17" s="28">
        <f t="shared" si="0"/>
        <v>2115084</v>
      </c>
      <c r="H17" s="28">
        <f t="shared" si="0"/>
        <v>1851167</v>
      </c>
      <c r="I17" s="28">
        <f t="shared" si="0"/>
        <v>2276393</v>
      </c>
      <c r="J17" s="28">
        <f t="shared" si="0"/>
        <v>6242644</v>
      </c>
      <c r="K17" s="28">
        <f t="shared" si="0"/>
        <v>2642616</v>
      </c>
      <c r="L17" s="28">
        <f t="shared" si="0"/>
        <v>2428675</v>
      </c>
      <c r="M17" s="28">
        <f t="shared" si="0"/>
        <v>2217974</v>
      </c>
      <c r="N17" s="28">
        <f t="shared" si="0"/>
        <v>7289265</v>
      </c>
      <c r="O17" s="28">
        <f t="shared" si="0"/>
        <v>2660711</v>
      </c>
      <c r="P17" s="28">
        <f t="shared" si="0"/>
        <v>2454089</v>
      </c>
      <c r="Q17" s="28">
        <f t="shared" si="0"/>
        <v>2777436</v>
      </c>
      <c r="R17" s="28">
        <f t="shared" si="0"/>
        <v>7892236</v>
      </c>
      <c r="S17" s="28">
        <f t="shared" si="0"/>
        <v>2495389</v>
      </c>
      <c r="T17" s="28">
        <f t="shared" si="0"/>
        <v>2554744</v>
      </c>
      <c r="U17" s="28">
        <f t="shared" si="0"/>
        <v>2489709</v>
      </c>
      <c r="V17" s="28">
        <f t="shared" si="0"/>
        <v>7539842</v>
      </c>
      <c r="W17" s="28">
        <f t="shared" si="0"/>
        <v>28963987</v>
      </c>
      <c r="X17" s="28">
        <f t="shared" si="0"/>
        <v>3079624</v>
      </c>
      <c r="Y17" s="28">
        <f t="shared" si="0"/>
        <v>25884363</v>
      </c>
      <c r="Z17" s="29">
        <f>+IF(X17&lt;&gt;0,+(Y17/X17)*100,0)</f>
        <v>840.50400308609096</v>
      </c>
      <c r="AA17" s="30">
        <f>SUM(AA6:AA16)</f>
        <v>3079624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-8817083</v>
      </c>
      <c r="D26" s="18"/>
      <c r="E26" s="19">
        <v>-10350000</v>
      </c>
      <c r="F26" s="20">
        <v>-8587926</v>
      </c>
      <c r="G26" s="20"/>
      <c r="H26" s="20">
        <v>-195581</v>
      </c>
      <c r="I26" s="20"/>
      <c r="J26" s="20">
        <v>-195581</v>
      </c>
      <c r="K26" s="20">
        <v>-427214</v>
      </c>
      <c r="L26" s="20">
        <v>-1912808</v>
      </c>
      <c r="M26" s="20">
        <v>-711329</v>
      </c>
      <c r="N26" s="20">
        <v>-3051351</v>
      </c>
      <c r="O26" s="20">
        <v>-151652</v>
      </c>
      <c r="P26" s="20">
        <v>-159821</v>
      </c>
      <c r="Q26" s="20">
        <v>-339064</v>
      </c>
      <c r="R26" s="20">
        <v>-650537</v>
      </c>
      <c r="S26" s="20">
        <v>-2609000</v>
      </c>
      <c r="T26" s="20">
        <v>-331712</v>
      </c>
      <c r="U26" s="20">
        <v>-788090</v>
      </c>
      <c r="V26" s="20">
        <v>-3728802</v>
      </c>
      <c r="W26" s="20">
        <v>-7626271</v>
      </c>
      <c r="X26" s="20">
        <v>-8587926</v>
      </c>
      <c r="Y26" s="20">
        <v>961655</v>
      </c>
      <c r="Z26" s="21">
        <v>-11.19775601233639</v>
      </c>
      <c r="AA26" s="22">
        <v>-8587926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-8817083</v>
      </c>
      <c r="D27" s="26">
        <f>SUM(D21:D26)</f>
        <v>0</v>
      </c>
      <c r="E27" s="27">
        <f t="shared" si="1"/>
        <v>-10350000</v>
      </c>
      <c r="F27" s="28">
        <f t="shared" si="1"/>
        <v>-8587926</v>
      </c>
      <c r="G27" s="28">
        <f t="shared" si="1"/>
        <v>0</v>
      </c>
      <c r="H27" s="28">
        <f t="shared" si="1"/>
        <v>-195581</v>
      </c>
      <c r="I27" s="28">
        <f t="shared" si="1"/>
        <v>0</v>
      </c>
      <c r="J27" s="28">
        <f t="shared" si="1"/>
        <v>-195581</v>
      </c>
      <c r="K27" s="28">
        <f t="shared" si="1"/>
        <v>-427214</v>
      </c>
      <c r="L27" s="28">
        <f t="shared" si="1"/>
        <v>-1912808</v>
      </c>
      <c r="M27" s="28">
        <f t="shared" si="1"/>
        <v>-711329</v>
      </c>
      <c r="N27" s="28">
        <f t="shared" si="1"/>
        <v>-3051351</v>
      </c>
      <c r="O27" s="28">
        <f t="shared" si="1"/>
        <v>-151652</v>
      </c>
      <c r="P27" s="28">
        <f t="shared" si="1"/>
        <v>-159821</v>
      </c>
      <c r="Q27" s="28">
        <f t="shared" si="1"/>
        <v>-339064</v>
      </c>
      <c r="R27" s="28">
        <f t="shared" si="1"/>
        <v>-650537</v>
      </c>
      <c r="S27" s="28">
        <f t="shared" si="1"/>
        <v>-2609000</v>
      </c>
      <c r="T27" s="28">
        <f t="shared" si="1"/>
        <v>-331712</v>
      </c>
      <c r="U27" s="28">
        <f t="shared" si="1"/>
        <v>-788090</v>
      </c>
      <c r="V27" s="28">
        <f t="shared" si="1"/>
        <v>-3728802</v>
      </c>
      <c r="W27" s="28">
        <f t="shared" si="1"/>
        <v>-7626271</v>
      </c>
      <c r="X27" s="28">
        <f t="shared" si="1"/>
        <v>-8587926</v>
      </c>
      <c r="Y27" s="28">
        <f t="shared" si="1"/>
        <v>961655</v>
      </c>
      <c r="Z27" s="29">
        <f>+IF(X27&lt;&gt;0,+(Y27/X27)*100,0)</f>
        <v>-11.19775601233639</v>
      </c>
      <c r="AA27" s="30">
        <f>SUM(AA21:AA26)</f>
        <v>-8587926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16241819</v>
      </c>
      <c r="D38" s="32">
        <f>+D17+D27+D36</f>
        <v>0</v>
      </c>
      <c r="E38" s="33">
        <f t="shared" si="3"/>
        <v>-5634631</v>
      </c>
      <c r="F38" s="2">
        <f t="shared" si="3"/>
        <v>-5508302</v>
      </c>
      <c r="G38" s="2">
        <f t="shared" si="3"/>
        <v>2115084</v>
      </c>
      <c r="H38" s="2">
        <f t="shared" si="3"/>
        <v>1655586</v>
      </c>
      <c r="I38" s="2">
        <f t="shared" si="3"/>
        <v>2276393</v>
      </c>
      <c r="J38" s="2">
        <f t="shared" si="3"/>
        <v>6047063</v>
      </c>
      <c r="K38" s="2">
        <f t="shared" si="3"/>
        <v>2215402</v>
      </c>
      <c r="L38" s="2">
        <f t="shared" si="3"/>
        <v>515867</v>
      </c>
      <c r="M38" s="2">
        <f t="shared" si="3"/>
        <v>1506645</v>
      </c>
      <c r="N38" s="2">
        <f t="shared" si="3"/>
        <v>4237914</v>
      </c>
      <c r="O38" s="2">
        <f t="shared" si="3"/>
        <v>2509059</v>
      </c>
      <c r="P38" s="2">
        <f t="shared" si="3"/>
        <v>2294268</v>
      </c>
      <c r="Q38" s="2">
        <f t="shared" si="3"/>
        <v>2438372</v>
      </c>
      <c r="R38" s="2">
        <f t="shared" si="3"/>
        <v>7241699</v>
      </c>
      <c r="S38" s="2">
        <f t="shared" si="3"/>
        <v>-113611</v>
      </c>
      <c r="T38" s="2">
        <f t="shared" si="3"/>
        <v>2223032</v>
      </c>
      <c r="U38" s="2">
        <f t="shared" si="3"/>
        <v>1701619</v>
      </c>
      <c r="V38" s="2">
        <f t="shared" si="3"/>
        <v>3811040</v>
      </c>
      <c r="W38" s="2">
        <f t="shared" si="3"/>
        <v>21337716</v>
      </c>
      <c r="X38" s="2">
        <f t="shared" si="3"/>
        <v>-5508302</v>
      </c>
      <c r="Y38" s="2">
        <f t="shared" si="3"/>
        <v>26846018</v>
      </c>
      <c r="Z38" s="34">
        <f>+IF(X38&lt;&gt;0,+(Y38/X38)*100,0)</f>
        <v>-487.37374966005859</v>
      </c>
      <c r="AA38" s="35">
        <f>+AA17+AA27+AA36</f>
        <v>-5508302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2115084</v>
      </c>
      <c r="I39" s="2">
        <f>+H40+I60</f>
        <v>3770670</v>
      </c>
      <c r="J39" s="2">
        <f>+G39</f>
        <v>0</v>
      </c>
      <c r="K39" s="2">
        <f>+I40+K60</f>
        <v>6047063</v>
      </c>
      <c r="L39" s="2">
        <f>+K40+L60</f>
        <v>8262465</v>
      </c>
      <c r="M39" s="2">
        <f>+L40+M60</f>
        <v>8778332</v>
      </c>
      <c r="N39" s="2">
        <f>+K39</f>
        <v>6047063</v>
      </c>
      <c r="O39" s="2">
        <f>+M40+O60</f>
        <v>10284977</v>
      </c>
      <c r="P39" s="2">
        <f>+O40+P60</f>
        <v>12794036</v>
      </c>
      <c r="Q39" s="2">
        <f>+P40+Q60</f>
        <v>15088304</v>
      </c>
      <c r="R39" s="2">
        <f>+O39</f>
        <v>10284977</v>
      </c>
      <c r="S39" s="2">
        <f>+Q40+S60</f>
        <v>17526676</v>
      </c>
      <c r="T39" s="2">
        <f>+S40+T60</f>
        <v>17413065</v>
      </c>
      <c r="U39" s="2">
        <f>+T40+U60</f>
        <v>19636097</v>
      </c>
      <c r="V39" s="2">
        <f>+S39</f>
        <v>17526676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16241819</v>
      </c>
      <c r="D40" s="43">
        <f t="shared" ref="D40:AA40" si="4">+D38+D39</f>
        <v>0</v>
      </c>
      <c r="E40" s="44">
        <f t="shared" si="4"/>
        <v>-5634631</v>
      </c>
      <c r="F40" s="45">
        <f t="shared" si="4"/>
        <v>-5508302</v>
      </c>
      <c r="G40" s="45">
        <f t="shared" si="4"/>
        <v>2115084</v>
      </c>
      <c r="H40" s="45">
        <f t="shared" si="4"/>
        <v>3770670</v>
      </c>
      <c r="I40" s="45">
        <f t="shared" si="4"/>
        <v>6047063</v>
      </c>
      <c r="J40" s="45">
        <f>+I40</f>
        <v>6047063</v>
      </c>
      <c r="K40" s="45">
        <f t="shared" si="4"/>
        <v>8262465</v>
      </c>
      <c r="L40" s="45">
        <f t="shared" si="4"/>
        <v>8778332</v>
      </c>
      <c r="M40" s="45">
        <f t="shared" si="4"/>
        <v>10284977</v>
      </c>
      <c r="N40" s="45">
        <f>+M40</f>
        <v>10284977</v>
      </c>
      <c r="O40" s="45">
        <f t="shared" si="4"/>
        <v>12794036</v>
      </c>
      <c r="P40" s="45">
        <f t="shared" si="4"/>
        <v>15088304</v>
      </c>
      <c r="Q40" s="45">
        <f t="shared" si="4"/>
        <v>17526676</v>
      </c>
      <c r="R40" s="45">
        <f>+Q40</f>
        <v>17526676</v>
      </c>
      <c r="S40" s="45">
        <f t="shared" si="4"/>
        <v>17413065</v>
      </c>
      <c r="T40" s="45">
        <f t="shared" si="4"/>
        <v>19636097</v>
      </c>
      <c r="U40" s="45">
        <f t="shared" si="4"/>
        <v>21337716</v>
      </c>
      <c r="V40" s="45">
        <f>+U40</f>
        <v>21337716</v>
      </c>
      <c r="W40" s="45">
        <f>+V40</f>
        <v>21337716</v>
      </c>
      <c r="X40" s="45">
        <f t="shared" si="4"/>
        <v>-5508302</v>
      </c>
      <c r="Y40" s="45">
        <f t="shared" si="4"/>
        <v>26846018</v>
      </c>
      <c r="Z40" s="46">
        <f>+IF(X40&lt;&gt;0,+(Y40/X40)*100,0)</f>
        <v>-487.37374966005859</v>
      </c>
      <c r="AA40" s="47">
        <f t="shared" si="4"/>
        <v>-5508302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18154475</v>
      </c>
      <c r="F7" s="20">
        <v>19041058</v>
      </c>
      <c r="G7" s="20">
        <v>1284035</v>
      </c>
      <c r="H7" s="20">
        <v>1388470</v>
      </c>
      <c r="I7" s="20">
        <v>1331904</v>
      </c>
      <c r="J7" s="20">
        <v>4004409</v>
      </c>
      <c r="K7" s="20">
        <v>1479159</v>
      </c>
      <c r="L7" s="20">
        <v>1401165</v>
      </c>
      <c r="M7" s="20">
        <v>1359423</v>
      </c>
      <c r="N7" s="20">
        <v>4239747</v>
      </c>
      <c r="O7" s="20">
        <v>1457121</v>
      </c>
      <c r="P7" s="20">
        <v>1367874</v>
      </c>
      <c r="Q7" s="20">
        <v>1462794</v>
      </c>
      <c r="R7" s="20">
        <v>4287789</v>
      </c>
      <c r="S7" s="20">
        <v>1393540</v>
      </c>
      <c r="T7" s="20">
        <v>1462105</v>
      </c>
      <c r="U7" s="20">
        <v>1371662</v>
      </c>
      <c r="V7" s="20">
        <v>4227307</v>
      </c>
      <c r="W7" s="20">
        <v>16759252</v>
      </c>
      <c r="X7" s="20">
        <v>19041058</v>
      </c>
      <c r="Y7" s="20">
        <v>-2281806</v>
      </c>
      <c r="Z7" s="21">
        <v>-11.983609314146303</v>
      </c>
      <c r="AA7" s="22">
        <v>19041058</v>
      </c>
    </row>
    <row r="8" spans="1:27" x14ac:dyDescent="0.25">
      <c r="A8" s="23" t="s">
        <v>36</v>
      </c>
      <c r="B8" s="17" t="s">
        <v>32</v>
      </c>
      <c r="C8" s="18">
        <v>64316</v>
      </c>
      <c r="D8" s="18"/>
      <c r="E8" s="19">
        <v>123404</v>
      </c>
      <c r="F8" s="20">
        <v>89404</v>
      </c>
      <c r="G8" s="20">
        <v>9426</v>
      </c>
      <c r="H8" s="20">
        <v>4722</v>
      </c>
      <c r="I8" s="20">
        <v>3965</v>
      </c>
      <c r="J8" s="20">
        <v>18113</v>
      </c>
      <c r="K8" s="20">
        <v>3922</v>
      </c>
      <c r="L8" s="20">
        <v>3139</v>
      </c>
      <c r="M8" s="20">
        <v>3565</v>
      </c>
      <c r="N8" s="20">
        <v>10626</v>
      </c>
      <c r="O8" s="20">
        <v>2974</v>
      </c>
      <c r="P8" s="20">
        <v>4131</v>
      </c>
      <c r="Q8" s="20">
        <v>3244</v>
      </c>
      <c r="R8" s="20">
        <v>10349</v>
      </c>
      <c r="S8" s="20">
        <v>5731</v>
      </c>
      <c r="T8" s="20">
        <v>5991</v>
      </c>
      <c r="U8" s="20">
        <v>3913</v>
      </c>
      <c r="V8" s="20">
        <v>15635</v>
      </c>
      <c r="W8" s="20">
        <v>54723</v>
      </c>
      <c r="X8" s="20">
        <v>89404</v>
      </c>
      <c r="Y8" s="20">
        <v>-34681</v>
      </c>
      <c r="Z8" s="21">
        <v>-38.791329247013557</v>
      </c>
      <c r="AA8" s="22">
        <v>89404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6717362</v>
      </c>
      <c r="F9" s="20">
        <v>6703043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6703043</v>
      </c>
      <c r="Y9" s="20">
        <v>-6703043</v>
      </c>
      <c r="Z9" s="21">
        <v>-100</v>
      </c>
      <c r="AA9" s="22">
        <v>6703043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240000</v>
      </c>
      <c r="Y10" s="20">
        <v>-240000</v>
      </c>
      <c r="Z10" s="21">
        <v>-100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-6657622</v>
      </c>
      <c r="D14" s="18"/>
      <c r="E14" s="19"/>
      <c r="F14" s="20"/>
      <c r="G14" s="20">
        <v>-122181</v>
      </c>
      <c r="H14" s="20">
        <v>-835928</v>
      </c>
      <c r="I14" s="20">
        <v>-835978</v>
      </c>
      <c r="J14" s="20">
        <v>-1794087</v>
      </c>
      <c r="K14" s="20">
        <v>-1010071</v>
      </c>
      <c r="L14" s="20">
        <v>-792873</v>
      </c>
      <c r="M14" s="20">
        <v>-817830</v>
      </c>
      <c r="N14" s="20">
        <v>-2620774</v>
      </c>
      <c r="O14" s="20">
        <v>-1454651</v>
      </c>
      <c r="P14" s="20">
        <v>-797485</v>
      </c>
      <c r="Q14" s="20">
        <v>-868366</v>
      </c>
      <c r="R14" s="20">
        <v>-3120502</v>
      </c>
      <c r="S14" s="20">
        <v>-926743</v>
      </c>
      <c r="T14" s="20">
        <v>-761158</v>
      </c>
      <c r="U14" s="20">
        <v>-1467732</v>
      </c>
      <c r="V14" s="20">
        <v>-3155633</v>
      </c>
      <c r="W14" s="20">
        <v>-10690996</v>
      </c>
      <c r="X14" s="20"/>
      <c r="Y14" s="20">
        <v>-10690996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-6593306</v>
      </c>
      <c r="D17" s="26">
        <f>SUM(D6:D16)</f>
        <v>0</v>
      </c>
      <c r="E17" s="27">
        <f t="shared" si="0"/>
        <v>24995241</v>
      </c>
      <c r="F17" s="28">
        <f t="shared" si="0"/>
        <v>26073505</v>
      </c>
      <c r="G17" s="28">
        <f t="shared" si="0"/>
        <v>1171280</v>
      </c>
      <c r="H17" s="28">
        <f t="shared" si="0"/>
        <v>557264</v>
      </c>
      <c r="I17" s="28">
        <f t="shared" si="0"/>
        <v>499891</v>
      </c>
      <c r="J17" s="28">
        <f t="shared" si="0"/>
        <v>2228435</v>
      </c>
      <c r="K17" s="28">
        <f t="shared" si="0"/>
        <v>473010</v>
      </c>
      <c r="L17" s="28">
        <f t="shared" si="0"/>
        <v>611431</v>
      </c>
      <c r="M17" s="28">
        <f t="shared" si="0"/>
        <v>545158</v>
      </c>
      <c r="N17" s="28">
        <f t="shared" si="0"/>
        <v>1629599</v>
      </c>
      <c r="O17" s="28">
        <f t="shared" si="0"/>
        <v>5444</v>
      </c>
      <c r="P17" s="28">
        <f t="shared" si="0"/>
        <v>574520</v>
      </c>
      <c r="Q17" s="28">
        <f t="shared" si="0"/>
        <v>597672</v>
      </c>
      <c r="R17" s="28">
        <f t="shared" si="0"/>
        <v>1177636</v>
      </c>
      <c r="S17" s="28">
        <f t="shared" si="0"/>
        <v>472528</v>
      </c>
      <c r="T17" s="28">
        <f t="shared" si="0"/>
        <v>706938</v>
      </c>
      <c r="U17" s="28">
        <f t="shared" si="0"/>
        <v>-92157</v>
      </c>
      <c r="V17" s="28">
        <f t="shared" si="0"/>
        <v>1087309</v>
      </c>
      <c r="W17" s="28">
        <f t="shared" si="0"/>
        <v>6122979</v>
      </c>
      <c r="X17" s="28">
        <f t="shared" si="0"/>
        <v>26073505</v>
      </c>
      <c r="Y17" s="28">
        <f t="shared" si="0"/>
        <v>-19950526</v>
      </c>
      <c r="Z17" s="29">
        <f>+IF(X17&lt;&gt;0,+(Y17/X17)*100,0)</f>
        <v>-76.516471414180799</v>
      </c>
      <c r="AA17" s="30">
        <f>SUM(AA6:AA16)</f>
        <v>26073505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-503627</v>
      </c>
      <c r="D26" s="18"/>
      <c r="E26" s="19">
        <v>-3460000</v>
      </c>
      <c r="F26" s="20">
        <v>-3678077</v>
      </c>
      <c r="G26" s="20"/>
      <c r="H26" s="20"/>
      <c r="I26" s="20">
        <v>-81720</v>
      </c>
      <c r="J26" s="20">
        <v>-81720</v>
      </c>
      <c r="K26" s="20"/>
      <c r="L26" s="20">
        <v>-61038</v>
      </c>
      <c r="M26" s="20"/>
      <c r="N26" s="20">
        <v>-61038</v>
      </c>
      <c r="O26" s="20">
        <v>-3599365</v>
      </c>
      <c r="P26" s="20"/>
      <c r="Q26" s="20">
        <v>-1859</v>
      </c>
      <c r="R26" s="20">
        <v>-3601224</v>
      </c>
      <c r="S26" s="20"/>
      <c r="T26" s="20"/>
      <c r="U26" s="20">
        <v>-23385</v>
      </c>
      <c r="V26" s="20">
        <v>-23385</v>
      </c>
      <c r="W26" s="20">
        <v>-3767367</v>
      </c>
      <c r="X26" s="20">
        <v>-3678077</v>
      </c>
      <c r="Y26" s="20">
        <v>-89290</v>
      </c>
      <c r="Z26" s="21">
        <v>2.4276272628332687</v>
      </c>
      <c r="AA26" s="22">
        <v>-3678077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-503627</v>
      </c>
      <c r="D27" s="26">
        <f>SUM(D21:D26)</f>
        <v>0</v>
      </c>
      <c r="E27" s="27">
        <f t="shared" si="1"/>
        <v>-3460000</v>
      </c>
      <c r="F27" s="28">
        <f t="shared" si="1"/>
        <v>-3678077</v>
      </c>
      <c r="G27" s="28">
        <f t="shared" si="1"/>
        <v>0</v>
      </c>
      <c r="H27" s="28">
        <f t="shared" si="1"/>
        <v>0</v>
      </c>
      <c r="I27" s="28">
        <f t="shared" si="1"/>
        <v>-81720</v>
      </c>
      <c r="J27" s="28">
        <f t="shared" si="1"/>
        <v>-81720</v>
      </c>
      <c r="K27" s="28">
        <f t="shared" si="1"/>
        <v>0</v>
      </c>
      <c r="L27" s="28">
        <f t="shared" si="1"/>
        <v>-61038</v>
      </c>
      <c r="M27" s="28">
        <f t="shared" si="1"/>
        <v>0</v>
      </c>
      <c r="N27" s="28">
        <f t="shared" si="1"/>
        <v>-61038</v>
      </c>
      <c r="O27" s="28">
        <f t="shared" si="1"/>
        <v>-3599365</v>
      </c>
      <c r="P27" s="28">
        <f t="shared" si="1"/>
        <v>0</v>
      </c>
      <c r="Q27" s="28">
        <f t="shared" si="1"/>
        <v>-1859</v>
      </c>
      <c r="R27" s="28">
        <f t="shared" si="1"/>
        <v>-3601224</v>
      </c>
      <c r="S27" s="28">
        <f t="shared" si="1"/>
        <v>0</v>
      </c>
      <c r="T27" s="28">
        <f t="shared" si="1"/>
        <v>0</v>
      </c>
      <c r="U27" s="28">
        <f t="shared" si="1"/>
        <v>-23385</v>
      </c>
      <c r="V27" s="28">
        <f t="shared" si="1"/>
        <v>-23385</v>
      </c>
      <c r="W27" s="28">
        <f t="shared" si="1"/>
        <v>-3767367</v>
      </c>
      <c r="X27" s="28">
        <f t="shared" si="1"/>
        <v>-3678077</v>
      </c>
      <c r="Y27" s="28">
        <f t="shared" si="1"/>
        <v>-89290</v>
      </c>
      <c r="Z27" s="29">
        <f>+IF(X27&lt;&gt;0,+(Y27/X27)*100,0)</f>
        <v>2.4276272628332687</v>
      </c>
      <c r="AA27" s="30">
        <f>SUM(AA21:AA26)</f>
        <v>-3678077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-7096933</v>
      </c>
      <c r="D38" s="32">
        <f>+D17+D27+D36</f>
        <v>0</v>
      </c>
      <c r="E38" s="33">
        <f t="shared" si="3"/>
        <v>21535241</v>
      </c>
      <c r="F38" s="2">
        <f t="shared" si="3"/>
        <v>22395428</v>
      </c>
      <c r="G38" s="2">
        <f t="shared" si="3"/>
        <v>1171280</v>
      </c>
      <c r="H38" s="2">
        <f t="shared" si="3"/>
        <v>557264</v>
      </c>
      <c r="I38" s="2">
        <f t="shared" si="3"/>
        <v>418171</v>
      </c>
      <c r="J38" s="2">
        <f t="shared" si="3"/>
        <v>2146715</v>
      </c>
      <c r="K38" s="2">
        <f t="shared" si="3"/>
        <v>473010</v>
      </c>
      <c r="L38" s="2">
        <f t="shared" si="3"/>
        <v>550393</v>
      </c>
      <c r="M38" s="2">
        <f t="shared" si="3"/>
        <v>545158</v>
      </c>
      <c r="N38" s="2">
        <f t="shared" si="3"/>
        <v>1568561</v>
      </c>
      <c r="O38" s="2">
        <f t="shared" si="3"/>
        <v>-3593921</v>
      </c>
      <c r="P38" s="2">
        <f t="shared" si="3"/>
        <v>574520</v>
      </c>
      <c r="Q38" s="2">
        <f t="shared" si="3"/>
        <v>595813</v>
      </c>
      <c r="R38" s="2">
        <f t="shared" si="3"/>
        <v>-2423588</v>
      </c>
      <c r="S38" s="2">
        <f t="shared" si="3"/>
        <v>472528</v>
      </c>
      <c r="T38" s="2">
        <f t="shared" si="3"/>
        <v>706938</v>
      </c>
      <c r="U38" s="2">
        <f t="shared" si="3"/>
        <v>-115542</v>
      </c>
      <c r="V38" s="2">
        <f t="shared" si="3"/>
        <v>1063924</v>
      </c>
      <c r="W38" s="2">
        <f t="shared" si="3"/>
        <v>2355612</v>
      </c>
      <c r="X38" s="2">
        <f t="shared" si="3"/>
        <v>22395428</v>
      </c>
      <c r="Y38" s="2">
        <f t="shared" si="3"/>
        <v>-20039816</v>
      </c>
      <c r="Z38" s="34">
        <f>+IF(X38&lt;&gt;0,+(Y38/X38)*100,0)</f>
        <v>-89.481728145584</v>
      </c>
      <c r="AA38" s="35">
        <f>+AA17+AA27+AA36</f>
        <v>22395428</v>
      </c>
    </row>
    <row r="39" spans="1:27" x14ac:dyDescent="0.25">
      <c r="A39" s="23" t="s">
        <v>60</v>
      </c>
      <c r="B39" s="17"/>
      <c r="C39" s="32">
        <v>-5874964</v>
      </c>
      <c r="D39" s="32"/>
      <c r="E39" s="33"/>
      <c r="F39" s="2"/>
      <c r="G39" s="2">
        <v>-11715422</v>
      </c>
      <c r="H39" s="2">
        <f>+G40+H60</f>
        <v>-10544142</v>
      </c>
      <c r="I39" s="2">
        <f>+H40+I60</f>
        <v>-9986878</v>
      </c>
      <c r="J39" s="2">
        <f>+G39</f>
        <v>-11715422</v>
      </c>
      <c r="K39" s="2">
        <f>+I40+K60</f>
        <v>-9568707</v>
      </c>
      <c r="L39" s="2">
        <f>+K40+L60</f>
        <v>-9095697</v>
      </c>
      <c r="M39" s="2">
        <f>+L40+M60</f>
        <v>-8545304</v>
      </c>
      <c r="N39" s="2">
        <f>+K39</f>
        <v>-9568707</v>
      </c>
      <c r="O39" s="2">
        <f>+M40+O60</f>
        <v>-8000146</v>
      </c>
      <c r="P39" s="2">
        <f>+O40+P60</f>
        <v>-11594067</v>
      </c>
      <c r="Q39" s="2">
        <f>+P40+Q60</f>
        <v>-11019547</v>
      </c>
      <c r="R39" s="2">
        <f>+O39</f>
        <v>-8000146</v>
      </c>
      <c r="S39" s="2">
        <f>+Q40+S60</f>
        <v>-10423734</v>
      </c>
      <c r="T39" s="2">
        <f>+S40+T60</f>
        <v>-9951206</v>
      </c>
      <c r="U39" s="2">
        <f>+T40+U60</f>
        <v>-9244268</v>
      </c>
      <c r="V39" s="2">
        <f>+S39</f>
        <v>-10423734</v>
      </c>
      <c r="W39" s="2">
        <f>+G39</f>
        <v>-11715422</v>
      </c>
      <c r="X39" s="2"/>
      <c r="Y39" s="2">
        <f>+W39-X39</f>
        <v>-11715422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-12971897</v>
      </c>
      <c r="D40" s="43">
        <f t="shared" ref="D40:AA40" si="4">+D38+D39</f>
        <v>0</v>
      </c>
      <c r="E40" s="44">
        <f t="shared" si="4"/>
        <v>21535241</v>
      </c>
      <c r="F40" s="45">
        <f t="shared" si="4"/>
        <v>22395428</v>
      </c>
      <c r="G40" s="45">
        <f t="shared" si="4"/>
        <v>-10544142</v>
      </c>
      <c r="H40" s="45">
        <f t="shared" si="4"/>
        <v>-9986878</v>
      </c>
      <c r="I40" s="45">
        <f t="shared" si="4"/>
        <v>-9568707</v>
      </c>
      <c r="J40" s="45">
        <f>+I40</f>
        <v>-9568707</v>
      </c>
      <c r="K40" s="45">
        <f t="shared" si="4"/>
        <v>-9095697</v>
      </c>
      <c r="L40" s="45">
        <f t="shared" si="4"/>
        <v>-8545304</v>
      </c>
      <c r="M40" s="45">
        <f t="shared" si="4"/>
        <v>-8000146</v>
      </c>
      <c r="N40" s="45">
        <f>+M40</f>
        <v>-8000146</v>
      </c>
      <c r="O40" s="45">
        <f t="shared" si="4"/>
        <v>-11594067</v>
      </c>
      <c r="P40" s="45">
        <f t="shared" si="4"/>
        <v>-11019547</v>
      </c>
      <c r="Q40" s="45">
        <f t="shared" si="4"/>
        <v>-10423734</v>
      </c>
      <c r="R40" s="45">
        <f>+Q40</f>
        <v>-10423734</v>
      </c>
      <c r="S40" s="45">
        <f t="shared" si="4"/>
        <v>-9951206</v>
      </c>
      <c r="T40" s="45">
        <f t="shared" si="4"/>
        <v>-9244268</v>
      </c>
      <c r="U40" s="45">
        <f t="shared" si="4"/>
        <v>-9359810</v>
      </c>
      <c r="V40" s="45">
        <f>+U40</f>
        <v>-9359810</v>
      </c>
      <c r="W40" s="45">
        <f>+V40</f>
        <v>-9359810</v>
      </c>
      <c r="X40" s="45">
        <f t="shared" si="4"/>
        <v>22395428</v>
      </c>
      <c r="Y40" s="45">
        <f t="shared" si="4"/>
        <v>-31755238</v>
      </c>
      <c r="Z40" s="46">
        <f>+IF(X40&lt;&gt;0,+(Y40/X40)*100,0)</f>
        <v>-141.79339640215852</v>
      </c>
      <c r="AA40" s="47">
        <f t="shared" si="4"/>
        <v>22395428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-11715422</v>
      </c>
      <c r="J60">
        <v>-11715422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-6986976</v>
      </c>
      <c r="D14" s="18"/>
      <c r="E14" s="19"/>
      <c r="F14" s="20"/>
      <c r="G14" s="20">
        <v>-4550</v>
      </c>
      <c r="H14" s="20">
        <v>-594147</v>
      </c>
      <c r="I14" s="20">
        <v>-660028</v>
      </c>
      <c r="J14" s="20">
        <v>-1258725</v>
      </c>
      <c r="K14" s="20">
        <v>-779986</v>
      </c>
      <c r="L14" s="20">
        <v>-725566</v>
      </c>
      <c r="M14" s="20">
        <v>-663261</v>
      </c>
      <c r="N14" s="20">
        <v>-2168813</v>
      </c>
      <c r="O14" s="20">
        <v>-495730</v>
      </c>
      <c r="P14" s="20">
        <v>-512439</v>
      </c>
      <c r="Q14" s="20">
        <v>-558795</v>
      </c>
      <c r="R14" s="20">
        <v>-1566964</v>
      </c>
      <c r="S14" s="20">
        <v>-624426</v>
      </c>
      <c r="T14" s="20">
        <v>-553604</v>
      </c>
      <c r="U14" s="20">
        <v>-782122</v>
      </c>
      <c r="V14" s="20">
        <v>-1960152</v>
      </c>
      <c r="W14" s="20">
        <v>-6954654</v>
      </c>
      <c r="X14" s="20"/>
      <c r="Y14" s="20">
        <v>-6954654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-6986976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-4550</v>
      </c>
      <c r="H17" s="28">
        <f t="shared" si="0"/>
        <v>-594147</v>
      </c>
      <c r="I17" s="28">
        <f t="shared" si="0"/>
        <v>-660028</v>
      </c>
      <c r="J17" s="28">
        <f t="shared" si="0"/>
        <v>-1258725</v>
      </c>
      <c r="K17" s="28">
        <f t="shared" si="0"/>
        <v>-779986</v>
      </c>
      <c r="L17" s="28">
        <f t="shared" si="0"/>
        <v>-725566</v>
      </c>
      <c r="M17" s="28">
        <f t="shared" si="0"/>
        <v>-663261</v>
      </c>
      <c r="N17" s="28">
        <f t="shared" si="0"/>
        <v>-2168813</v>
      </c>
      <c r="O17" s="28">
        <f t="shared" si="0"/>
        <v>-495730</v>
      </c>
      <c r="P17" s="28">
        <f t="shared" si="0"/>
        <v>-512439</v>
      </c>
      <c r="Q17" s="28">
        <f t="shared" si="0"/>
        <v>-558795</v>
      </c>
      <c r="R17" s="28">
        <f t="shared" si="0"/>
        <v>-1566964</v>
      </c>
      <c r="S17" s="28">
        <f t="shared" si="0"/>
        <v>-624426</v>
      </c>
      <c r="T17" s="28">
        <f t="shared" si="0"/>
        <v>-553604</v>
      </c>
      <c r="U17" s="28">
        <f t="shared" si="0"/>
        <v>-782122</v>
      </c>
      <c r="V17" s="28">
        <f t="shared" si="0"/>
        <v>-1960152</v>
      </c>
      <c r="W17" s="28">
        <f t="shared" si="0"/>
        <v>-6954654</v>
      </c>
      <c r="X17" s="28">
        <f t="shared" si="0"/>
        <v>0</v>
      </c>
      <c r="Y17" s="28">
        <f t="shared" si="0"/>
        <v>-6954654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-4260906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>
        <v>-324627</v>
      </c>
      <c r="L26" s="20">
        <v>-132883</v>
      </c>
      <c r="M26" s="20">
        <v>-76232</v>
      </c>
      <c r="N26" s="20">
        <v>-533742</v>
      </c>
      <c r="O26" s="20"/>
      <c r="P26" s="20">
        <v>-86568</v>
      </c>
      <c r="Q26" s="20"/>
      <c r="R26" s="20">
        <v>-86568</v>
      </c>
      <c r="S26" s="20"/>
      <c r="T26" s="20"/>
      <c r="U26" s="20"/>
      <c r="V26" s="20"/>
      <c r="W26" s="20">
        <v>-620310</v>
      </c>
      <c r="X26" s="20">
        <v>-1500000</v>
      </c>
      <c r="Y26" s="20">
        <v>879690</v>
      </c>
      <c r="Z26" s="21">
        <v>-58.646000000000001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-4260906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-324627</v>
      </c>
      <c r="L27" s="28">
        <f t="shared" si="1"/>
        <v>-132883</v>
      </c>
      <c r="M27" s="28">
        <f t="shared" si="1"/>
        <v>-76232</v>
      </c>
      <c r="N27" s="28">
        <f t="shared" si="1"/>
        <v>-533742</v>
      </c>
      <c r="O27" s="28">
        <f t="shared" si="1"/>
        <v>0</v>
      </c>
      <c r="P27" s="28">
        <f t="shared" si="1"/>
        <v>-86568</v>
      </c>
      <c r="Q27" s="28">
        <f t="shared" si="1"/>
        <v>0</v>
      </c>
      <c r="R27" s="28">
        <f t="shared" si="1"/>
        <v>-86568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-620310</v>
      </c>
      <c r="X27" s="28">
        <f t="shared" si="1"/>
        <v>-1500000</v>
      </c>
      <c r="Y27" s="28">
        <f t="shared" si="1"/>
        <v>879690</v>
      </c>
      <c r="Z27" s="29">
        <f>+IF(X27&lt;&gt;0,+(Y27/X27)*100,0)</f>
        <v>-58.646000000000001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-11247882</v>
      </c>
      <c r="D38" s="32">
        <f>+D17+D27+D36</f>
        <v>0</v>
      </c>
      <c r="E38" s="33">
        <f t="shared" si="3"/>
        <v>-1500000</v>
      </c>
      <c r="F38" s="2">
        <f t="shared" si="3"/>
        <v>-1500000</v>
      </c>
      <c r="G38" s="2">
        <f t="shared" si="3"/>
        <v>-4550</v>
      </c>
      <c r="H38" s="2">
        <f t="shared" si="3"/>
        <v>-594147</v>
      </c>
      <c r="I38" s="2">
        <f t="shared" si="3"/>
        <v>-660028</v>
      </c>
      <c r="J38" s="2">
        <f t="shared" si="3"/>
        <v>-1258725</v>
      </c>
      <c r="K38" s="2">
        <f t="shared" si="3"/>
        <v>-1104613</v>
      </c>
      <c r="L38" s="2">
        <f t="shared" si="3"/>
        <v>-858449</v>
      </c>
      <c r="M38" s="2">
        <f t="shared" si="3"/>
        <v>-739493</v>
      </c>
      <c r="N38" s="2">
        <f t="shared" si="3"/>
        <v>-2702555</v>
      </c>
      <c r="O38" s="2">
        <f t="shared" si="3"/>
        <v>-495730</v>
      </c>
      <c r="P38" s="2">
        <f t="shared" si="3"/>
        <v>-599007</v>
      </c>
      <c r="Q38" s="2">
        <f t="shared" si="3"/>
        <v>-558795</v>
      </c>
      <c r="R38" s="2">
        <f t="shared" si="3"/>
        <v>-1653532</v>
      </c>
      <c r="S38" s="2">
        <f t="shared" si="3"/>
        <v>-624426</v>
      </c>
      <c r="T38" s="2">
        <f t="shared" si="3"/>
        <v>-553604</v>
      </c>
      <c r="U38" s="2">
        <f t="shared" si="3"/>
        <v>-782122</v>
      </c>
      <c r="V38" s="2">
        <f t="shared" si="3"/>
        <v>-1960152</v>
      </c>
      <c r="W38" s="2">
        <f t="shared" si="3"/>
        <v>-7574964</v>
      </c>
      <c r="X38" s="2">
        <f t="shared" si="3"/>
        <v>-1500000</v>
      </c>
      <c r="Y38" s="2">
        <f t="shared" si="3"/>
        <v>-6074964</v>
      </c>
      <c r="Z38" s="34">
        <f>+IF(X38&lt;&gt;0,+(Y38/X38)*100,0)</f>
        <v>404.99759999999998</v>
      </c>
      <c r="AA38" s="35">
        <f>+AA17+AA27+AA36</f>
        <v>-1500000</v>
      </c>
    </row>
    <row r="39" spans="1:27" x14ac:dyDescent="0.25">
      <c r="A39" s="23" t="s">
        <v>60</v>
      </c>
      <c r="B39" s="17"/>
      <c r="C39" s="32">
        <v>-7246352</v>
      </c>
      <c r="D39" s="32"/>
      <c r="E39" s="33"/>
      <c r="F39" s="2"/>
      <c r="G39" s="2"/>
      <c r="H39" s="2">
        <f>+G40+H60</f>
        <v>-18498785</v>
      </c>
      <c r="I39" s="2">
        <f>+H40+I60</f>
        <v>-19092932</v>
      </c>
      <c r="J39" s="2">
        <f>+G39</f>
        <v>0</v>
      </c>
      <c r="K39" s="2">
        <f>+I40+K60</f>
        <v>-19752960</v>
      </c>
      <c r="L39" s="2">
        <f>+K40+L60</f>
        <v>-20857573</v>
      </c>
      <c r="M39" s="2">
        <f>+L40+M60</f>
        <v>-21716022</v>
      </c>
      <c r="N39" s="2">
        <f>+K39</f>
        <v>-19752960</v>
      </c>
      <c r="O39" s="2">
        <f>+M40+O60</f>
        <v>-22455515</v>
      </c>
      <c r="P39" s="2">
        <f>+O40+P60</f>
        <v>-22951245</v>
      </c>
      <c r="Q39" s="2">
        <f>+P40+Q60</f>
        <v>-23550252</v>
      </c>
      <c r="R39" s="2">
        <f>+O39</f>
        <v>-22455515</v>
      </c>
      <c r="S39" s="2">
        <f>+Q40+S60</f>
        <v>-24109047</v>
      </c>
      <c r="T39" s="2">
        <f>+S40+T60</f>
        <v>-24733473</v>
      </c>
      <c r="U39" s="2">
        <f>+T40+U60</f>
        <v>-25287077</v>
      </c>
      <c r="V39" s="2">
        <f>+S39</f>
        <v>-24109047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-18494234</v>
      </c>
      <c r="D40" s="43">
        <f t="shared" ref="D40:AA40" si="4">+D38+D39</f>
        <v>0</v>
      </c>
      <c r="E40" s="44">
        <f t="shared" si="4"/>
        <v>-1500000</v>
      </c>
      <c r="F40" s="45">
        <f t="shared" si="4"/>
        <v>-1500000</v>
      </c>
      <c r="G40" s="45">
        <f t="shared" si="4"/>
        <v>-4550</v>
      </c>
      <c r="H40" s="45">
        <f t="shared" si="4"/>
        <v>-19092932</v>
      </c>
      <c r="I40" s="45">
        <f t="shared" si="4"/>
        <v>-19752960</v>
      </c>
      <c r="J40" s="45">
        <f>+I40</f>
        <v>-19752960</v>
      </c>
      <c r="K40" s="45">
        <f t="shared" si="4"/>
        <v>-20857573</v>
      </c>
      <c r="L40" s="45">
        <f t="shared" si="4"/>
        <v>-21716022</v>
      </c>
      <c r="M40" s="45">
        <f t="shared" si="4"/>
        <v>-22455515</v>
      </c>
      <c r="N40" s="45">
        <f>+M40</f>
        <v>-22455515</v>
      </c>
      <c r="O40" s="45">
        <f t="shared" si="4"/>
        <v>-22951245</v>
      </c>
      <c r="P40" s="45">
        <f t="shared" si="4"/>
        <v>-23550252</v>
      </c>
      <c r="Q40" s="45">
        <f t="shared" si="4"/>
        <v>-24109047</v>
      </c>
      <c r="R40" s="45">
        <f>+Q40</f>
        <v>-24109047</v>
      </c>
      <c r="S40" s="45">
        <f t="shared" si="4"/>
        <v>-24733473</v>
      </c>
      <c r="T40" s="45">
        <f t="shared" si="4"/>
        <v>-25287077</v>
      </c>
      <c r="U40" s="45">
        <f t="shared" si="4"/>
        <v>-26069199</v>
      </c>
      <c r="V40" s="45">
        <f>+U40</f>
        <v>-26069199</v>
      </c>
      <c r="W40" s="45">
        <f>+V40</f>
        <v>-26069199</v>
      </c>
      <c r="X40" s="45">
        <f t="shared" si="4"/>
        <v>-1500000</v>
      </c>
      <c r="Y40" s="45">
        <f t="shared" si="4"/>
        <v>-6074964</v>
      </c>
      <c r="Z40" s="46">
        <f>+IF(X40&lt;&gt;0,+(Y40/X40)*100,0)</f>
        <v>404.99759999999998</v>
      </c>
      <c r="AA40" s="47">
        <f t="shared" si="4"/>
        <v>-1500000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-18494235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3034</v>
      </c>
      <c r="D7" s="18"/>
      <c r="E7" s="19">
        <v>-100000</v>
      </c>
      <c r="F7" s="20">
        <v>-100000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-100000</v>
      </c>
      <c r="Y7" s="20">
        <v>100000</v>
      </c>
      <c r="Z7" s="21">
        <v>-100</v>
      </c>
      <c r="AA7" s="22">
        <v>-100000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4701350</v>
      </c>
      <c r="F9" s="20">
        <v>4701350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4701350</v>
      </c>
      <c r="Y9" s="20">
        <v>-4701350</v>
      </c>
      <c r="Z9" s="21">
        <v>-100</v>
      </c>
      <c r="AA9" s="22">
        <v>4701350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-712675</v>
      </c>
      <c r="D14" s="18"/>
      <c r="E14" s="19">
        <v>-1700000</v>
      </c>
      <c r="F14" s="20">
        <v>-1700000</v>
      </c>
      <c r="G14" s="20"/>
      <c r="H14" s="20">
        <v>-11105</v>
      </c>
      <c r="I14" s="20"/>
      <c r="J14" s="20">
        <v>-11105</v>
      </c>
      <c r="K14" s="20">
        <v>-57488</v>
      </c>
      <c r="L14" s="20">
        <v>-21012</v>
      </c>
      <c r="M14" s="20">
        <v>-700</v>
      </c>
      <c r="N14" s="20">
        <v>-79200</v>
      </c>
      <c r="O14" s="20">
        <v>-242753</v>
      </c>
      <c r="P14" s="20"/>
      <c r="Q14" s="20">
        <v>-1890</v>
      </c>
      <c r="R14" s="20">
        <v>-244643</v>
      </c>
      <c r="S14" s="20">
        <v>-37364</v>
      </c>
      <c r="T14" s="20"/>
      <c r="U14" s="20">
        <v>-1900</v>
      </c>
      <c r="V14" s="20">
        <v>-39264</v>
      </c>
      <c r="W14" s="20">
        <v>-374212</v>
      </c>
      <c r="X14" s="20">
        <v>-1700000</v>
      </c>
      <c r="Y14" s="20">
        <v>1325788</v>
      </c>
      <c r="Z14" s="21">
        <v>-77.987529411764712</v>
      </c>
      <c r="AA14" s="22">
        <v>-1700000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-709641</v>
      </c>
      <c r="D17" s="26">
        <f>SUM(D6:D16)</f>
        <v>0</v>
      </c>
      <c r="E17" s="27">
        <f t="shared" si="0"/>
        <v>2901350</v>
      </c>
      <c r="F17" s="28">
        <f t="shared" si="0"/>
        <v>2901350</v>
      </c>
      <c r="G17" s="28">
        <f t="shared" si="0"/>
        <v>0</v>
      </c>
      <c r="H17" s="28">
        <f t="shared" si="0"/>
        <v>-11105</v>
      </c>
      <c r="I17" s="28">
        <f t="shared" si="0"/>
        <v>0</v>
      </c>
      <c r="J17" s="28">
        <f t="shared" si="0"/>
        <v>-11105</v>
      </c>
      <c r="K17" s="28">
        <f t="shared" si="0"/>
        <v>-57488</v>
      </c>
      <c r="L17" s="28">
        <f t="shared" si="0"/>
        <v>-21012</v>
      </c>
      <c r="M17" s="28">
        <f t="shared" si="0"/>
        <v>-700</v>
      </c>
      <c r="N17" s="28">
        <f t="shared" si="0"/>
        <v>-79200</v>
      </c>
      <c r="O17" s="28">
        <f t="shared" si="0"/>
        <v>-242753</v>
      </c>
      <c r="P17" s="28">
        <f t="shared" si="0"/>
        <v>0</v>
      </c>
      <c r="Q17" s="28">
        <f t="shared" si="0"/>
        <v>-1890</v>
      </c>
      <c r="R17" s="28">
        <f t="shared" si="0"/>
        <v>-244643</v>
      </c>
      <c r="S17" s="28">
        <f t="shared" si="0"/>
        <v>-37364</v>
      </c>
      <c r="T17" s="28">
        <f t="shared" si="0"/>
        <v>0</v>
      </c>
      <c r="U17" s="28">
        <f t="shared" si="0"/>
        <v>-1900</v>
      </c>
      <c r="V17" s="28">
        <f t="shared" si="0"/>
        <v>-39264</v>
      </c>
      <c r="W17" s="28">
        <f t="shared" si="0"/>
        <v>-374212</v>
      </c>
      <c r="X17" s="28">
        <f t="shared" si="0"/>
        <v>2901350</v>
      </c>
      <c r="Y17" s="28">
        <f t="shared" si="0"/>
        <v>-3275562</v>
      </c>
      <c r="Z17" s="29">
        <f>+IF(X17&lt;&gt;0,+(Y17/X17)*100,0)</f>
        <v>-112.89785789373911</v>
      </c>
      <c r="AA17" s="30">
        <f>SUM(AA6:AA16)</f>
        <v>2901350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-1299590</v>
      </c>
      <c r="D26" s="18"/>
      <c r="E26" s="19">
        <v>-1700000</v>
      </c>
      <c r="F26" s="20">
        <v>-1700000</v>
      </c>
      <c r="G26" s="20"/>
      <c r="H26" s="20"/>
      <c r="I26" s="20"/>
      <c r="J26" s="20"/>
      <c r="K26" s="20">
        <v>-1890552</v>
      </c>
      <c r="L26" s="20"/>
      <c r="M26" s="20">
        <v>-764091</v>
      </c>
      <c r="N26" s="20">
        <v>-2654643</v>
      </c>
      <c r="O26" s="20"/>
      <c r="P26" s="20"/>
      <c r="Q26" s="20"/>
      <c r="R26" s="20"/>
      <c r="S26" s="20"/>
      <c r="T26" s="20"/>
      <c r="U26" s="20"/>
      <c r="V26" s="20"/>
      <c r="W26" s="20">
        <v>-2654643</v>
      </c>
      <c r="X26" s="20">
        <v>-1700000</v>
      </c>
      <c r="Y26" s="20">
        <v>-954643</v>
      </c>
      <c r="Z26" s="21">
        <v>56.155470588235289</v>
      </c>
      <c r="AA26" s="22">
        <v>-1700000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-1299590</v>
      </c>
      <c r="D27" s="26">
        <f>SUM(D21:D26)</f>
        <v>0</v>
      </c>
      <c r="E27" s="27">
        <f t="shared" si="1"/>
        <v>-1700000</v>
      </c>
      <c r="F27" s="28">
        <f t="shared" si="1"/>
        <v>-1700000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-1890552</v>
      </c>
      <c r="L27" s="28">
        <f t="shared" si="1"/>
        <v>0</v>
      </c>
      <c r="M27" s="28">
        <f t="shared" si="1"/>
        <v>-764091</v>
      </c>
      <c r="N27" s="28">
        <f t="shared" si="1"/>
        <v>-2654643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-2654643</v>
      </c>
      <c r="X27" s="28">
        <f t="shared" si="1"/>
        <v>-1700000</v>
      </c>
      <c r="Y27" s="28">
        <f t="shared" si="1"/>
        <v>-954643</v>
      </c>
      <c r="Z27" s="29">
        <f>+IF(X27&lt;&gt;0,+(Y27/X27)*100,0)</f>
        <v>56.155470588235289</v>
      </c>
      <c r="AA27" s="30">
        <f>SUM(AA21:AA26)</f>
        <v>-1700000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-2009231</v>
      </c>
      <c r="D38" s="32">
        <f>+D17+D27+D36</f>
        <v>0</v>
      </c>
      <c r="E38" s="33">
        <f t="shared" si="3"/>
        <v>1201350</v>
      </c>
      <c r="F38" s="2">
        <f t="shared" si="3"/>
        <v>1201350</v>
      </c>
      <c r="G38" s="2">
        <f t="shared" si="3"/>
        <v>0</v>
      </c>
      <c r="H38" s="2">
        <f t="shared" si="3"/>
        <v>-11105</v>
      </c>
      <c r="I38" s="2">
        <f t="shared" si="3"/>
        <v>0</v>
      </c>
      <c r="J38" s="2">
        <f t="shared" si="3"/>
        <v>-11105</v>
      </c>
      <c r="K38" s="2">
        <f t="shared" si="3"/>
        <v>-1948040</v>
      </c>
      <c r="L38" s="2">
        <f t="shared" si="3"/>
        <v>-21012</v>
      </c>
      <c r="M38" s="2">
        <f t="shared" si="3"/>
        <v>-764791</v>
      </c>
      <c r="N38" s="2">
        <f t="shared" si="3"/>
        <v>-2733843</v>
      </c>
      <c r="O38" s="2">
        <f t="shared" si="3"/>
        <v>-242753</v>
      </c>
      <c r="P38" s="2">
        <f t="shared" si="3"/>
        <v>0</v>
      </c>
      <c r="Q38" s="2">
        <f t="shared" si="3"/>
        <v>-1890</v>
      </c>
      <c r="R38" s="2">
        <f t="shared" si="3"/>
        <v>-244643</v>
      </c>
      <c r="S38" s="2">
        <f t="shared" si="3"/>
        <v>-37364</v>
      </c>
      <c r="T38" s="2">
        <f t="shared" si="3"/>
        <v>0</v>
      </c>
      <c r="U38" s="2">
        <f t="shared" si="3"/>
        <v>-1900</v>
      </c>
      <c r="V38" s="2">
        <f t="shared" si="3"/>
        <v>-39264</v>
      </c>
      <c r="W38" s="2">
        <f t="shared" si="3"/>
        <v>-3028855</v>
      </c>
      <c r="X38" s="2">
        <f t="shared" si="3"/>
        <v>1201350</v>
      </c>
      <c r="Y38" s="2">
        <f t="shared" si="3"/>
        <v>-4230205</v>
      </c>
      <c r="Z38" s="34">
        <f>+IF(X38&lt;&gt;0,+(Y38/X38)*100,0)</f>
        <v>-352.12094726765724</v>
      </c>
      <c r="AA38" s="35">
        <f>+AA17+AA27+AA36</f>
        <v>1201350</v>
      </c>
    </row>
    <row r="39" spans="1:27" x14ac:dyDescent="0.25">
      <c r="A39" s="23" t="s">
        <v>60</v>
      </c>
      <c r="B39" s="17"/>
      <c r="C39" s="32">
        <v>28601936</v>
      </c>
      <c r="D39" s="32"/>
      <c r="E39" s="33">
        <v>13048688</v>
      </c>
      <c r="F39" s="2">
        <v>13048688</v>
      </c>
      <c r="G39" s="2"/>
      <c r="H39" s="2">
        <f>+G40+H60</f>
        <v>0</v>
      </c>
      <c r="I39" s="2">
        <f>+H40+I60</f>
        <v>-11105</v>
      </c>
      <c r="J39" s="2">
        <f>+G39</f>
        <v>0</v>
      </c>
      <c r="K39" s="2">
        <f>+I40+K60</f>
        <v>-11105</v>
      </c>
      <c r="L39" s="2">
        <f>+K40+L60</f>
        <v>-1959145</v>
      </c>
      <c r="M39" s="2">
        <f>+L40+M60</f>
        <v>-1980157</v>
      </c>
      <c r="N39" s="2">
        <f>+K39</f>
        <v>-11105</v>
      </c>
      <c r="O39" s="2">
        <f>+M40+O60</f>
        <v>-2744948</v>
      </c>
      <c r="P39" s="2">
        <f>+O40+P60</f>
        <v>-2987701</v>
      </c>
      <c r="Q39" s="2">
        <f>+P40+Q60</f>
        <v>-2987701</v>
      </c>
      <c r="R39" s="2">
        <f>+O39</f>
        <v>-2744948</v>
      </c>
      <c r="S39" s="2">
        <f>+Q40+S60</f>
        <v>-2989591</v>
      </c>
      <c r="T39" s="2">
        <f>+S40+T60</f>
        <v>-3026955</v>
      </c>
      <c r="U39" s="2">
        <f>+T40+U60</f>
        <v>-3026955</v>
      </c>
      <c r="V39" s="2">
        <f>+S39</f>
        <v>-2989591</v>
      </c>
      <c r="W39" s="2">
        <f>+G39</f>
        <v>0</v>
      </c>
      <c r="X39" s="2">
        <v>13048688</v>
      </c>
      <c r="Y39" s="2">
        <f>+W39-X39</f>
        <v>-13048688</v>
      </c>
      <c r="Z39" s="34">
        <f>+IF(X39&lt;&gt;0,+(Y39/X39)*100,0)</f>
        <v>-100</v>
      </c>
      <c r="AA39" s="35">
        <v>13048688</v>
      </c>
    </row>
    <row r="40" spans="1:27" x14ac:dyDescent="0.25">
      <c r="A40" s="41" t="s">
        <v>62</v>
      </c>
      <c r="B40" s="42" t="s">
        <v>61</v>
      </c>
      <c r="C40" s="43">
        <f>+C38+C39</f>
        <v>26592705</v>
      </c>
      <c r="D40" s="43">
        <f t="shared" ref="D40:AA40" si="4">+D38+D39</f>
        <v>0</v>
      </c>
      <c r="E40" s="44">
        <f t="shared" si="4"/>
        <v>14250038</v>
      </c>
      <c r="F40" s="45">
        <f t="shared" si="4"/>
        <v>14250038</v>
      </c>
      <c r="G40" s="45">
        <f t="shared" si="4"/>
        <v>0</v>
      </c>
      <c r="H40" s="45">
        <f t="shared" si="4"/>
        <v>-11105</v>
      </c>
      <c r="I40" s="45">
        <f t="shared" si="4"/>
        <v>-11105</v>
      </c>
      <c r="J40" s="45">
        <f>+I40</f>
        <v>-11105</v>
      </c>
      <c r="K40" s="45">
        <f t="shared" si="4"/>
        <v>-1959145</v>
      </c>
      <c r="L40" s="45">
        <f t="shared" si="4"/>
        <v>-1980157</v>
      </c>
      <c r="M40" s="45">
        <f t="shared" si="4"/>
        <v>-2744948</v>
      </c>
      <c r="N40" s="45">
        <f>+M40</f>
        <v>-2744948</v>
      </c>
      <c r="O40" s="45">
        <f t="shared" si="4"/>
        <v>-2987701</v>
      </c>
      <c r="P40" s="45">
        <f t="shared" si="4"/>
        <v>-2987701</v>
      </c>
      <c r="Q40" s="45">
        <f t="shared" si="4"/>
        <v>-2989591</v>
      </c>
      <c r="R40" s="45">
        <f>+Q40</f>
        <v>-2989591</v>
      </c>
      <c r="S40" s="45">
        <f t="shared" si="4"/>
        <v>-3026955</v>
      </c>
      <c r="T40" s="45">
        <f t="shared" si="4"/>
        <v>-3026955</v>
      </c>
      <c r="U40" s="45">
        <f t="shared" si="4"/>
        <v>-3028855</v>
      </c>
      <c r="V40" s="45">
        <f>+U40</f>
        <v>-3028855</v>
      </c>
      <c r="W40" s="45">
        <f>+V40</f>
        <v>-3028855</v>
      </c>
      <c r="X40" s="45">
        <f t="shared" si="4"/>
        <v>14250038</v>
      </c>
      <c r="Y40" s="45">
        <f t="shared" si="4"/>
        <v>-17278893</v>
      </c>
      <c r="Z40" s="46">
        <f>+IF(X40&lt;&gt;0,+(Y40/X40)*100,0)</f>
        <v>-121.2550661268412</v>
      </c>
      <c r="AA40" s="47">
        <f t="shared" si="4"/>
        <v>14250038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43724</v>
      </c>
      <c r="D14" s="18"/>
      <c r="E14" s="19">
        <v>84214</v>
      </c>
      <c r="F14" s="20">
        <v>84214</v>
      </c>
      <c r="G14" s="20">
        <v>129340</v>
      </c>
      <c r="H14" s="20">
        <v>-20463</v>
      </c>
      <c r="I14" s="20">
        <v>251889</v>
      </c>
      <c r="J14" s="20">
        <v>360766</v>
      </c>
      <c r="K14" s="20">
        <v>333543</v>
      </c>
      <c r="L14" s="20">
        <v>13811</v>
      </c>
      <c r="M14" s="20">
        <v>42798</v>
      </c>
      <c r="N14" s="20">
        <v>390152</v>
      </c>
      <c r="O14" s="20">
        <v>-34918</v>
      </c>
      <c r="P14" s="20">
        <v>19057</v>
      </c>
      <c r="Q14" s="20">
        <v>-29357</v>
      </c>
      <c r="R14" s="20">
        <v>-45218</v>
      </c>
      <c r="S14" s="20">
        <v>13679</v>
      </c>
      <c r="T14" s="20">
        <v>-57057</v>
      </c>
      <c r="U14" s="20">
        <v>-3511</v>
      </c>
      <c r="V14" s="20">
        <v>-46889</v>
      </c>
      <c r="W14" s="20">
        <v>658811</v>
      </c>
      <c r="X14" s="20">
        <v>84214</v>
      </c>
      <c r="Y14" s="20">
        <v>574597</v>
      </c>
      <c r="Z14" s="21">
        <v>682.30579238606413</v>
      </c>
      <c r="AA14" s="22">
        <v>84214</v>
      </c>
    </row>
    <row r="15" spans="1:27" x14ac:dyDescent="0.25">
      <c r="A15" s="23" t="s">
        <v>43</v>
      </c>
      <c r="B15" s="17" t="s">
        <v>32</v>
      </c>
      <c r="C15" s="18">
        <v>-107460</v>
      </c>
      <c r="D15" s="18"/>
      <c r="E15" s="19">
        <v>-164870</v>
      </c>
      <c r="F15" s="20">
        <v>-164870</v>
      </c>
      <c r="G15" s="20"/>
      <c r="H15" s="20"/>
      <c r="I15" s="20"/>
      <c r="J15" s="20"/>
      <c r="K15" s="20"/>
      <c r="L15" s="20"/>
      <c r="M15" s="20"/>
      <c r="N15" s="20"/>
      <c r="O15" s="20">
        <v>-94739</v>
      </c>
      <c r="P15" s="20"/>
      <c r="Q15" s="20"/>
      <c r="R15" s="20">
        <v>-94739</v>
      </c>
      <c r="S15" s="20"/>
      <c r="T15" s="20"/>
      <c r="U15" s="20">
        <v>-70130</v>
      </c>
      <c r="V15" s="20">
        <v>-70130</v>
      </c>
      <c r="W15" s="20">
        <v>-164869</v>
      </c>
      <c r="X15" s="20">
        <v>-164870</v>
      </c>
      <c r="Y15" s="20">
        <v>1</v>
      </c>
      <c r="Z15" s="21"/>
      <c r="AA15" s="22">
        <v>-164870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-63736</v>
      </c>
      <c r="D17" s="26">
        <f>SUM(D6:D16)</f>
        <v>0</v>
      </c>
      <c r="E17" s="27">
        <f t="shared" si="0"/>
        <v>-80656</v>
      </c>
      <c r="F17" s="28">
        <f t="shared" si="0"/>
        <v>-80656</v>
      </c>
      <c r="G17" s="28">
        <f t="shared" si="0"/>
        <v>129340</v>
      </c>
      <c r="H17" s="28">
        <f t="shared" si="0"/>
        <v>-20463</v>
      </c>
      <c r="I17" s="28">
        <f t="shared" si="0"/>
        <v>251889</v>
      </c>
      <c r="J17" s="28">
        <f t="shared" si="0"/>
        <v>360766</v>
      </c>
      <c r="K17" s="28">
        <f t="shared" si="0"/>
        <v>333543</v>
      </c>
      <c r="L17" s="28">
        <f t="shared" si="0"/>
        <v>13811</v>
      </c>
      <c r="M17" s="28">
        <f t="shared" si="0"/>
        <v>42798</v>
      </c>
      <c r="N17" s="28">
        <f t="shared" si="0"/>
        <v>390152</v>
      </c>
      <c r="O17" s="28">
        <f t="shared" si="0"/>
        <v>-129657</v>
      </c>
      <c r="P17" s="28">
        <f t="shared" si="0"/>
        <v>19057</v>
      </c>
      <c r="Q17" s="28">
        <f t="shared" si="0"/>
        <v>-29357</v>
      </c>
      <c r="R17" s="28">
        <f t="shared" si="0"/>
        <v>-139957</v>
      </c>
      <c r="S17" s="28">
        <f t="shared" si="0"/>
        <v>13679</v>
      </c>
      <c r="T17" s="28">
        <f t="shared" si="0"/>
        <v>-57057</v>
      </c>
      <c r="U17" s="28">
        <f t="shared" si="0"/>
        <v>-73641</v>
      </c>
      <c r="V17" s="28">
        <f t="shared" si="0"/>
        <v>-117019</v>
      </c>
      <c r="W17" s="28">
        <f t="shared" si="0"/>
        <v>493942</v>
      </c>
      <c r="X17" s="28">
        <f t="shared" si="0"/>
        <v>-80656</v>
      </c>
      <c r="Y17" s="28">
        <f t="shared" si="0"/>
        <v>574598</v>
      </c>
      <c r="Z17" s="29">
        <f>+IF(X17&lt;&gt;0,+(Y17/X17)*100,0)</f>
        <v>-712.40577266415391</v>
      </c>
      <c r="AA17" s="30">
        <f>SUM(AA6:AA16)</f>
        <v>-80656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-63736</v>
      </c>
      <c r="D38" s="32">
        <f>+D17+D27+D36</f>
        <v>0</v>
      </c>
      <c r="E38" s="33">
        <f t="shared" si="3"/>
        <v>-80656</v>
      </c>
      <c r="F38" s="2">
        <f t="shared" si="3"/>
        <v>-80656</v>
      </c>
      <c r="G38" s="2">
        <f t="shared" si="3"/>
        <v>129340</v>
      </c>
      <c r="H38" s="2">
        <f t="shared" si="3"/>
        <v>-20463</v>
      </c>
      <c r="I38" s="2">
        <f t="shared" si="3"/>
        <v>251889</v>
      </c>
      <c r="J38" s="2">
        <f t="shared" si="3"/>
        <v>360766</v>
      </c>
      <c r="K38" s="2">
        <f t="shared" si="3"/>
        <v>333543</v>
      </c>
      <c r="L38" s="2">
        <f t="shared" si="3"/>
        <v>13811</v>
      </c>
      <c r="M38" s="2">
        <f t="shared" si="3"/>
        <v>42798</v>
      </c>
      <c r="N38" s="2">
        <f t="shared" si="3"/>
        <v>390152</v>
      </c>
      <c r="O38" s="2">
        <f t="shared" si="3"/>
        <v>-129657</v>
      </c>
      <c r="P38" s="2">
        <f t="shared" si="3"/>
        <v>19057</v>
      </c>
      <c r="Q38" s="2">
        <f t="shared" si="3"/>
        <v>-29357</v>
      </c>
      <c r="R38" s="2">
        <f t="shared" si="3"/>
        <v>-139957</v>
      </c>
      <c r="S38" s="2">
        <f t="shared" si="3"/>
        <v>13679</v>
      </c>
      <c r="T38" s="2">
        <f t="shared" si="3"/>
        <v>-57057</v>
      </c>
      <c r="U38" s="2">
        <f t="shared" si="3"/>
        <v>-73641</v>
      </c>
      <c r="V38" s="2">
        <f t="shared" si="3"/>
        <v>-117019</v>
      </c>
      <c r="W38" s="2">
        <f t="shared" si="3"/>
        <v>493942</v>
      </c>
      <c r="X38" s="2">
        <f t="shared" si="3"/>
        <v>-80656</v>
      </c>
      <c r="Y38" s="2">
        <f t="shared" si="3"/>
        <v>574598</v>
      </c>
      <c r="Z38" s="34">
        <f>+IF(X38&lt;&gt;0,+(Y38/X38)*100,0)</f>
        <v>-712.40577266415391</v>
      </c>
      <c r="AA38" s="35">
        <f>+AA17+AA27+AA36</f>
        <v>-80656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129340</v>
      </c>
      <c r="I39" s="2">
        <f>+H40+I60</f>
        <v>108877</v>
      </c>
      <c r="J39" s="2">
        <f>+G39</f>
        <v>0</v>
      </c>
      <c r="K39" s="2">
        <f>+I40+K60</f>
        <v>360766</v>
      </c>
      <c r="L39" s="2">
        <f>+K40+L60</f>
        <v>694309</v>
      </c>
      <c r="M39" s="2">
        <f>+L40+M60</f>
        <v>708120</v>
      </c>
      <c r="N39" s="2">
        <f>+K39</f>
        <v>360766</v>
      </c>
      <c r="O39" s="2">
        <f>+M40+O60</f>
        <v>750918</v>
      </c>
      <c r="P39" s="2">
        <f>+O40+P60</f>
        <v>621261</v>
      </c>
      <c r="Q39" s="2">
        <f>+P40+Q60</f>
        <v>640318</v>
      </c>
      <c r="R39" s="2">
        <f>+O39</f>
        <v>750918</v>
      </c>
      <c r="S39" s="2">
        <f>+Q40+S60</f>
        <v>610961</v>
      </c>
      <c r="T39" s="2">
        <f>+S40+T60</f>
        <v>624640</v>
      </c>
      <c r="U39" s="2">
        <f>+T40+U60</f>
        <v>567583</v>
      </c>
      <c r="V39" s="2">
        <f>+S39</f>
        <v>610961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-63736</v>
      </c>
      <c r="D40" s="43">
        <f t="shared" ref="D40:AA40" si="4">+D38+D39</f>
        <v>0</v>
      </c>
      <c r="E40" s="44">
        <f t="shared" si="4"/>
        <v>-80656</v>
      </c>
      <c r="F40" s="45">
        <f t="shared" si="4"/>
        <v>-80656</v>
      </c>
      <c r="G40" s="45">
        <f t="shared" si="4"/>
        <v>129340</v>
      </c>
      <c r="H40" s="45">
        <f t="shared" si="4"/>
        <v>108877</v>
      </c>
      <c r="I40" s="45">
        <f t="shared" si="4"/>
        <v>360766</v>
      </c>
      <c r="J40" s="45">
        <f>+I40</f>
        <v>360766</v>
      </c>
      <c r="K40" s="45">
        <f t="shared" si="4"/>
        <v>694309</v>
      </c>
      <c r="L40" s="45">
        <f t="shared" si="4"/>
        <v>708120</v>
      </c>
      <c r="M40" s="45">
        <f t="shared" si="4"/>
        <v>750918</v>
      </c>
      <c r="N40" s="45">
        <f>+M40</f>
        <v>750918</v>
      </c>
      <c r="O40" s="45">
        <f t="shared" si="4"/>
        <v>621261</v>
      </c>
      <c r="P40" s="45">
        <f t="shared" si="4"/>
        <v>640318</v>
      </c>
      <c r="Q40" s="45">
        <f t="shared" si="4"/>
        <v>610961</v>
      </c>
      <c r="R40" s="45">
        <f>+Q40</f>
        <v>610961</v>
      </c>
      <c r="S40" s="45">
        <f t="shared" si="4"/>
        <v>624640</v>
      </c>
      <c r="T40" s="45">
        <f t="shared" si="4"/>
        <v>567583</v>
      </c>
      <c r="U40" s="45">
        <f t="shared" si="4"/>
        <v>493942</v>
      </c>
      <c r="V40" s="45">
        <f>+U40</f>
        <v>493942</v>
      </c>
      <c r="W40" s="45">
        <f>+V40</f>
        <v>493942</v>
      </c>
      <c r="X40" s="45">
        <f t="shared" si="4"/>
        <v>-80656</v>
      </c>
      <c r="Y40" s="45">
        <f t="shared" si="4"/>
        <v>574598</v>
      </c>
      <c r="Z40" s="46">
        <f>+IF(X40&lt;&gt;0,+(Y40/X40)*100,0)</f>
        <v>-712.40577266415391</v>
      </c>
      <c r="AA40" s="47">
        <f t="shared" si="4"/>
        <v>-80656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48883</v>
      </c>
      <c r="D7" s="18"/>
      <c r="E7" s="19"/>
      <c r="F7" s="20"/>
      <c r="G7" s="20">
        <v>3341</v>
      </c>
      <c r="H7" s="20">
        <v>2404</v>
      </c>
      <c r="I7" s="20">
        <v>6581</v>
      </c>
      <c r="J7" s="20">
        <v>12326</v>
      </c>
      <c r="K7" s="20">
        <v>4581</v>
      </c>
      <c r="L7" s="20">
        <v>13580</v>
      </c>
      <c r="M7" s="20">
        <v>9057</v>
      </c>
      <c r="N7" s="20">
        <v>27218</v>
      </c>
      <c r="O7" s="20">
        <v>4715</v>
      </c>
      <c r="P7" s="20">
        <v>774</v>
      </c>
      <c r="Q7" s="20">
        <v>3194</v>
      </c>
      <c r="R7" s="20">
        <v>8683</v>
      </c>
      <c r="S7" s="20">
        <v>5602</v>
      </c>
      <c r="T7" s="20">
        <v>7268</v>
      </c>
      <c r="U7" s="20">
        <v>1170</v>
      </c>
      <c r="V7" s="20">
        <v>14040</v>
      </c>
      <c r="W7" s="20">
        <v>62267</v>
      </c>
      <c r="X7" s="20"/>
      <c r="Y7" s="20">
        <v>62267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-33612893</v>
      </c>
      <c r="D14" s="18"/>
      <c r="E14" s="19"/>
      <c r="F14" s="20"/>
      <c r="G14" s="20">
        <v>-2800450</v>
      </c>
      <c r="H14" s="20">
        <v>-3330861</v>
      </c>
      <c r="I14" s="20">
        <v>-5886513</v>
      </c>
      <c r="J14" s="20">
        <v>-12017824</v>
      </c>
      <c r="K14" s="20">
        <v>-3478683</v>
      </c>
      <c r="L14" s="20">
        <v>-3187482</v>
      </c>
      <c r="M14" s="20">
        <v>-2811590</v>
      </c>
      <c r="N14" s="20">
        <v>-9477755</v>
      </c>
      <c r="O14" s="20">
        <v>-5899475</v>
      </c>
      <c r="P14" s="20">
        <v>-5884196</v>
      </c>
      <c r="Q14" s="20">
        <v>-5148261</v>
      </c>
      <c r="R14" s="20">
        <v>-16931932</v>
      </c>
      <c r="S14" s="20">
        <v>-2984208</v>
      </c>
      <c r="T14" s="20">
        <v>-5489300</v>
      </c>
      <c r="U14" s="20">
        <v>-3954934</v>
      </c>
      <c r="V14" s="20">
        <v>-12428442</v>
      </c>
      <c r="W14" s="20">
        <v>-50855953</v>
      </c>
      <c r="X14" s="20"/>
      <c r="Y14" s="20">
        <v>-50855953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-33564010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-2797109</v>
      </c>
      <c r="H17" s="28">
        <f t="shared" si="0"/>
        <v>-3328457</v>
      </c>
      <c r="I17" s="28">
        <f t="shared" si="0"/>
        <v>-5879932</v>
      </c>
      <c r="J17" s="28">
        <f t="shared" si="0"/>
        <v>-12005498</v>
      </c>
      <c r="K17" s="28">
        <f t="shared" si="0"/>
        <v>-3474102</v>
      </c>
      <c r="L17" s="28">
        <f t="shared" si="0"/>
        <v>-3173902</v>
      </c>
      <c r="M17" s="28">
        <f t="shared" si="0"/>
        <v>-2802533</v>
      </c>
      <c r="N17" s="28">
        <f t="shared" si="0"/>
        <v>-9450537</v>
      </c>
      <c r="O17" s="28">
        <f t="shared" si="0"/>
        <v>-5894760</v>
      </c>
      <c r="P17" s="28">
        <f t="shared" si="0"/>
        <v>-5883422</v>
      </c>
      <c r="Q17" s="28">
        <f t="shared" si="0"/>
        <v>-5145067</v>
      </c>
      <c r="R17" s="28">
        <f t="shared" si="0"/>
        <v>-16923249</v>
      </c>
      <c r="S17" s="28">
        <f t="shared" si="0"/>
        <v>-2978606</v>
      </c>
      <c r="T17" s="28">
        <f t="shared" si="0"/>
        <v>-5482032</v>
      </c>
      <c r="U17" s="28">
        <f t="shared" si="0"/>
        <v>-3953764</v>
      </c>
      <c r="V17" s="28">
        <f t="shared" si="0"/>
        <v>-12414402</v>
      </c>
      <c r="W17" s="28">
        <f t="shared" si="0"/>
        <v>-50793686</v>
      </c>
      <c r="X17" s="28">
        <f t="shared" si="0"/>
        <v>0</v>
      </c>
      <c r="Y17" s="28">
        <f t="shared" si="0"/>
        <v>-50793686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-5607136</v>
      </c>
      <c r="D26" s="18"/>
      <c r="E26" s="19"/>
      <c r="F26" s="20"/>
      <c r="G26" s="20"/>
      <c r="H26" s="20">
        <v>-135986</v>
      </c>
      <c r="I26" s="20">
        <v>-54407</v>
      </c>
      <c r="J26" s="20">
        <v>-190393</v>
      </c>
      <c r="K26" s="20">
        <v>-211749</v>
      </c>
      <c r="L26" s="20">
        <v>-519791</v>
      </c>
      <c r="M26" s="20">
        <v>-275223</v>
      </c>
      <c r="N26" s="20">
        <v>-1006763</v>
      </c>
      <c r="O26" s="20">
        <v>-845931</v>
      </c>
      <c r="P26" s="20">
        <v>-1548437</v>
      </c>
      <c r="Q26" s="20"/>
      <c r="R26" s="20">
        <v>-2394368</v>
      </c>
      <c r="S26" s="20">
        <v>-237075</v>
      </c>
      <c r="T26" s="20">
        <v>24930</v>
      </c>
      <c r="U26" s="20">
        <v>-7762</v>
      </c>
      <c r="V26" s="20">
        <v>-219907</v>
      </c>
      <c r="W26" s="20">
        <v>-3811431</v>
      </c>
      <c r="X26" s="20"/>
      <c r="Y26" s="20">
        <v>-3811431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-5607136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-135986</v>
      </c>
      <c r="I27" s="28">
        <f t="shared" si="1"/>
        <v>-54407</v>
      </c>
      <c r="J27" s="28">
        <f t="shared" si="1"/>
        <v>-190393</v>
      </c>
      <c r="K27" s="28">
        <f t="shared" si="1"/>
        <v>-211749</v>
      </c>
      <c r="L27" s="28">
        <f t="shared" si="1"/>
        <v>-519791</v>
      </c>
      <c r="M27" s="28">
        <f t="shared" si="1"/>
        <v>-275223</v>
      </c>
      <c r="N27" s="28">
        <f t="shared" si="1"/>
        <v>-1006763</v>
      </c>
      <c r="O27" s="28">
        <f t="shared" si="1"/>
        <v>-845931</v>
      </c>
      <c r="P27" s="28">
        <f t="shared" si="1"/>
        <v>-1548437</v>
      </c>
      <c r="Q27" s="28">
        <f t="shared" si="1"/>
        <v>0</v>
      </c>
      <c r="R27" s="28">
        <f t="shared" si="1"/>
        <v>-2394368</v>
      </c>
      <c r="S27" s="28">
        <f t="shared" si="1"/>
        <v>-237075</v>
      </c>
      <c r="T27" s="28">
        <f t="shared" si="1"/>
        <v>24930</v>
      </c>
      <c r="U27" s="28">
        <f t="shared" si="1"/>
        <v>-7762</v>
      </c>
      <c r="V27" s="28">
        <f t="shared" si="1"/>
        <v>-219907</v>
      </c>
      <c r="W27" s="28">
        <f t="shared" si="1"/>
        <v>-3811431</v>
      </c>
      <c r="X27" s="28">
        <f t="shared" si="1"/>
        <v>0</v>
      </c>
      <c r="Y27" s="28">
        <f t="shared" si="1"/>
        <v>-3811431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-39171146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-2797109</v>
      </c>
      <c r="H38" s="2">
        <f t="shared" si="3"/>
        <v>-3464443</v>
      </c>
      <c r="I38" s="2">
        <f t="shared" si="3"/>
        <v>-5934339</v>
      </c>
      <c r="J38" s="2">
        <f t="shared" si="3"/>
        <v>-12195891</v>
      </c>
      <c r="K38" s="2">
        <f t="shared" si="3"/>
        <v>-3685851</v>
      </c>
      <c r="L38" s="2">
        <f t="shared" si="3"/>
        <v>-3693693</v>
      </c>
      <c r="M38" s="2">
        <f t="shared" si="3"/>
        <v>-3077756</v>
      </c>
      <c r="N38" s="2">
        <f t="shared" si="3"/>
        <v>-10457300</v>
      </c>
      <c r="O38" s="2">
        <f t="shared" si="3"/>
        <v>-6740691</v>
      </c>
      <c r="P38" s="2">
        <f t="shared" si="3"/>
        <v>-7431859</v>
      </c>
      <c r="Q38" s="2">
        <f t="shared" si="3"/>
        <v>-5145067</v>
      </c>
      <c r="R38" s="2">
        <f t="shared" si="3"/>
        <v>-19317617</v>
      </c>
      <c r="S38" s="2">
        <f t="shared" si="3"/>
        <v>-3215681</v>
      </c>
      <c r="T38" s="2">
        <f t="shared" si="3"/>
        <v>-5457102</v>
      </c>
      <c r="U38" s="2">
        <f t="shared" si="3"/>
        <v>-3961526</v>
      </c>
      <c r="V38" s="2">
        <f t="shared" si="3"/>
        <v>-12634309</v>
      </c>
      <c r="W38" s="2">
        <f t="shared" si="3"/>
        <v>-54605117</v>
      </c>
      <c r="X38" s="2">
        <f t="shared" si="3"/>
        <v>0</v>
      </c>
      <c r="Y38" s="2">
        <f t="shared" si="3"/>
        <v>-54605117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-2797109</v>
      </c>
      <c r="I39" s="2">
        <f>+H40+I60</f>
        <v>-6261552</v>
      </c>
      <c r="J39" s="2">
        <f>+G39</f>
        <v>0</v>
      </c>
      <c r="K39" s="2">
        <f>+I40+K60</f>
        <v>-12195891</v>
      </c>
      <c r="L39" s="2">
        <f>+K40+L60</f>
        <v>-15881742</v>
      </c>
      <c r="M39" s="2">
        <f>+L40+M60</f>
        <v>-19575435</v>
      </c>
      <c r="N39" s="2">
        <f>+K39</f>
        <v>-12195891</v>
      </c>
      <c r="O39" s="2">
        <f>+M40+O60</f>
        <v>-22653191</v>
      </c>
      <c r="P39" s="2">
        <f>+O40+P60</f>
        <v>-29393882</v>
      </c>
      <c r="Q39" s="2">
        <f>+P40+Q60</f>
        <v>-36825741</v>
      </c>
      <c r="R39" s="2">
        <f>+O39</f>
        <v>-22653191</v>
      </c>
      <c r="S39" s="2">
        <f>+Q40+S60</f>
        <v>-41970808</v>
      </c>
      <c r="T39" s="2">
        <f>+S40+T60</f>
        <v>-45186489</v>
      </c>
      <c r="U39" s="2">
        <f>+T40+U60</f>
        <v>-50643591</v>
      </c>
      <c r="V39" s="2">
        <f>+S39</f>
        <v>-41970808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-39171146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-2797109</v>
      </c>
      <c r="H40" s="45">
        <f t="shared" si="4"/>
        <v>-6261552</v>
      </c>
      <c r="I40" s="45">
        <f t="shared" si="4"/>
        <v>-12195891</v>
      </c>
      <c r="J40" s="45">
        <f>+I40</f>
        <v>-12195891</v>
      </c>
      <c r="K40" s="45">
        <f t="shared" si="4"/>
        <v>-15881742</v>
      </c>
      <c r="L40" s="45">
        <f t="shared" si="4"/>
        <v>-19575435</v>
      </c>
      <c r="M40" s="45">
        <f t="shared" si="4"/>
        <v>-22653191</v>
      </c>
      <c r="N40" s="45">
        <f>+M40</f>
        <v>-22653191</v>
      </c>
      <c r="O40" s="45">
        <f t="shared" si="4"/>
        <v>-29393882</v>
      </c>
      <c r="P40" s="45">
        <f t="shared" si="4"/>
        <v>-36825741</v>
      </c>
      <c r="Q40" s="45">
        <f t="shared" si="4"/>
        <v>-41970808</v>
      </c>
      <c r="R40" s="45">
        <f>+Q40</f>
        <v>-41970808</v>
      </c>
      <c r="S40" s="45">
        <f t="shared" si="4"/>
        <v>-45186489</v>
      </c>
      <c r="T40" s="45">
        <f t="shared" si="4"/>
        <v>-50643591</v>
      </c>
      <c r="U40" s="45">
        <f t="shared" si="4"/>
        <v>-54605117</v>
      </c>
      <c r="V40" s="45">
        <f>+U40</f>
        <v>-54605117</v>
      </c>
      <c r="W40" s="45">
        <f>+V40</f>
        <v>-54605117</v>
      </c>
      <c r="X40" s="45">
        <f t="shared" si="4"/>
        <v>0</v>
      </c>
      <c r="Y40" s="45">
        <f t="shared" si="4"/>
        <v>-54605117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5182</v>
      </c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>
        <v>452</v>
      </c>
      <c r="L7" s="20">
        <v>403</v>
      </c>
      <c r="M7" s="20">
        <v>604</v>
      </c>
      <c r="N7" s="20">
        <v>1459</v>
      </c>
      <c r="O7" s="20">
        <v>637</v>
      </c>
      <c r="P7" s="20">
        <v>386</v>
      </c>
      <c r="Q7" s="20">
        <v>1087</v>
      </c>
      <c r="R7" s="20">
        <v>2110</v>
      </c>
      <c r="S7" s="20">
        <v>654</v>
      </c>
      <c r="T7" s="20">
        <v>889</v>
      </c>
      <c r="U7" s="20">
        <v>973</v>
      </c>
      <c r="V7" s="20">
        <v>2516</v>
      </c>
      <c r="W7" s="20">
        <v>7733</v>
      </c>
      <c r="X7" s="20">
        <v>172403105</v>
      </c>
      <c r="Y7" s="20">
        <v>-172395372</v>
      </c>
      <c r="Z7" s="21">
        <v>-99.995514581944448</v>
      </c>
      <c r="AA7" s="22">
        <v>172403105</v>
      </c>
    </row>
    <row r="8" spans="1:27" x14ac:dyDescent="0.25">
      <c r="A8" s="23" t="s">
        <v>36</v>
      </c>
      <c r="B8" s="17" t="s">
        <v>32</v>
      </c>
      <c r="C8" s="18">
        <v>953</v>
      </c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>
        <v>340</v>
      </c>
      <c r="M8" s="20"/>
      <c r="N8" s="20">
        <v>340</v>
      </c>
      <c r="O8" s="20"/>
      <c r="P8" s="20">
        <v>1147</v>
      </c>
      <c r="Q8" s="20">
        <v>1744</v>
      </c>
      <c r="R8" s="20">
        <v>2891</v>
      </c>
      <c r="S8" s="20"/>
      <c r="T8" s="20"/>
      <c r="U8" s="20">
        <v>681</v>
      </c>
      <c r="V8" s="20">
        <v>681</v>
      </c>
      <c r="W8" s="20">
        <v>3912</v>
      </c>
      <c r="X8" s="20">
        <v>23439490</v>
      </c>
      <c r="Y8" s="20">
        <v>-23435578</v>
      </c>
      <c r="Z8" s="21">
        <v>-99.983310217073836</v>
      </c>
      <c r="AA8" s="22">
        <v>23439490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>
        <v>853</v>
      </c>
      <c r="Q9" s="20"/>
      <c r="R9" s="20">
        <v>853</v>
      </c>
      <c r="S9" s="20"/>
      <c r="T9" s="20"/>
      <c r="U9" s="20">
        <v>853</v>
      </c>
      <c r="V9" s="20">
        <v>853</v>
      </c>
      <c r="W9" s="20">
        <v>1706</v>
      </c>
      <c r="X9" s="20">
        <v>52896626</v>
      </c>
      <c r="Y9" s="20">
        <v>-52894920</v>
      </c>
      <c r="Z9" s="21">
        <v>-99.996774841556061</v>
      </c>
      <c r="AA9" s="22">
        <v>52896626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-64538759</v>
      </c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>
        <v>-4057368</v>
      </c>
      <c r="L14" s="20">
        <v>-9181630</v>
      </c>
      <c r="M14" s="20">
        <v>-5461908</v>
      </c>
      <c r="N14" s="20">
        <v>-18700906</v>
      </c>
      <c r="O14" s="20">
        <v>-5555484</v>
      </c>
      <c r="P14" s="20">
        <v>-6327289</v>
      </c>
      <c r="Q14" s="20">
        <v>-5199620</v>
      </c>
      <c r="R14" s="20">
        <v>-17082393</v>
      </c>
      <c r="S14" s="20">
        <v>-3896375</v>
      </c>
      <c r="T14" s="20">
        <v>-4773115</v>
      </c>
      <c r="U14" s="20">
        <v>-12721915</v>
      </c>
      <c r="V14" s="20">
        <v>-21391405</v>
      </c>
      <c r="W14" s="20">
        <v>-69715359</v>
      </c>
      <c r="X14" s="20"/>
      <c r="Y14" s="20">
        <v>-69715359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-64532624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-4056916</v>
      </c>
      <c r="L17" s="28">
        <f t="shared" si="0"/>
        <v>-9180887</v>
      </c>
      <c r="M17" s="28">
        <f t="shared" si="0"/>
        <v>-5461304</v>
      </c>
      <c r="N17" s="28">
        <f t="shared" si="0"/>
        <v>-18699107</v>
      </c>
      <c r="O17" s="28">
        <f t="shared" si="0"/>
        <v>-5554847</v>
      </c>
      <c r="P17" s="28">
        <f t="shared" si="0"/>
        <v>-6324903</v>
      </c>
      <c r="Q17" s="28">
        <f t="shared" si="0"/>
        <v>-5196789</v>
      </c>
      <c r="R17" s="28">
        <f t="shared" si="0"/>
        <v>-17076539</v>
      </c>
      <c r="S17" s="28">
        <f t="shared" si="0"/>
        <v>-3895721</v>
      </c>
      <c r="T17" s="28">
        <f t="shared" si="0"/>
        <v>-4772226</v>
      </c>
      <c r="U17" s="28">
        <f t="shared" si="0"/>
        <v>-12719408</v>
      </c>
      <c r="V17" s="28">
        <f t="shared" si="0"/>
        <v>-21387355</v>
      </c>
      <c r="W17" s="28">
        <f t="shared" si="0"/>
        <v>-69702008</v>
      </c>
      <c r="X17" s="28">
        <f t="shared" si="0"/>
        <v>248739221</v>
      </c>
      <c r="Y17" s="28">
        <f t="shared" si="0"/>
        <v>-318441229</v>
      </c>
      <c r="Z17" s="29">
        <f>+IF(X17&lt;&gt;0,+(Y17/X17)*100,0)</f>
        <v>-128.02212201187203</v>
      </c>
      <c r="AA17" s="30">
        <f>SUM(AA6:AA16)</f>
        <v>248739221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-16857170</v>
      </c>
      <c r="D26" s="18"/>
      <c r="E26" s="19"/>
      <c r="F26" s="20"/>
      <c r="G26" s="20"/>
      <c r="H26" s="20"/>
      <c r="I26" s="20">
        <v>-480059</v>
      </c>
      <c r="J26" s="20">
        <v>-480059</v>
      </c>
      <c r="K26" s="20">
        <v>-6043526</v>
      </c>
      <c r="L26" s="20">
        <v>-109856</v>
      </c>
      <c r="M26" s="20">
        <v>-4631999</v>
      </c>
      <c r="N26" s="20">
        <v>-10785381</v>
      </c>
      <c r="O26" s="20">
        <v>-2734797</v>
      </c>
      <c r="P26" s="20">
        <v>-946827</v>
      </c>
      <c r="Q26" s="20">
        <v>-3458845</v>
      </c>
      <c r="R26" s="20">
        <v>-7140469</v>
      </c>
      <c r="S26" s="20">
        <v>-791830</v>
      </c>
      <c r="T26" s="20">
        <v>-461761</v>
      </c>
      <c r="U26" s="20">
        <v>-4633285</v>
      </c>
      <c r="V26" s="20">
        <v>-5886876</v>
      </c>
      <c r="W26" s="20">
        <v>-24292785</v>
      </c>
      <c r="X26" s="20"/>
      <c r="Y26" s="20">
        <v>-24292785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-16857170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-6043526</v>
      </c>
      <c r="L27" s="28">
        <f t="shared" si="1"/>
        <v>-109856</v>
      </c>
      <c r="M27" s="28">
        <f t="shared" si="1"/>
        <v>-4631999</v>
      </c>
      <c r="N27" s="28">
        <f t="shared" si="1"/>
        <v>-10785381</v>
      </c>
      <c r="O27" s="28">
        <f t="shared" si="1"/>
        <v>-2734797</v>
      </c>
      <c r="P27" s="28">
        <f t="shared" si="1"/>
        <v>-946827</v>
      </c>
      <c r="Q27" s="28">
        <f t="shared" si="1"/>
        <v>-3458845</v>
      </c>
      <c r="R27" s="28">
        <f t="shared" si="1"/>
        <v>-7140469</v>
      </c>
      <c r="S27" s="28">
        <f t="shared" si="1"/>
        <v>-791830</v>
      </c>
      <c r="T27" s="28">
        <f t="shared" si="1"/>
        <v>-461761</v>
      </c>
      <c r="U27" s="28">
        <f t="shared" si="1"/>
        <v>-4633285</v>
      </c>
      <c r="V27" s="28">
        <f t="shared" si="1"/>
        <v>-5886876</v>
      </c>
      <c r="W27" s="28">
        <f t="shared" si="1"/>
        <v>-24292785</v>
      </c>
      <c r="X27" s="28">
        <f t="shared" si="1"/>
        <v>0</v>
      </c>
      <c r="Y27" s="28">
        <f t="shared" si="1"/>
        <v>-24292785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-81389596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-10100442</v>
      </c>
      <c r="L38" s="2">
        <f t="shared" si="3"/>
        <v>-9290743</v>
      </c>
      <c r="M38" s="2">
        <f t="shared" si="3"/>
        <v>-10093303</v>
      </c>
      <c r="N38" s="2">
        <f t="shared" si="3"/>
        <v>-29484488</v>
      </c>
      <c r="O38" s="2">
        <f t="shared" si="3"/>
        <v>-8289644</v>
      </c>
      <c r="P38" s="2">
        <f t="shared" si="3"/>
        <v>-7271730</v>
      </c>
      <c r="Q38" s="2">
        <f t="shared" si="3"/>
        <v>-8655634</v>
      </c>
      <c r="R38" s="2">
        <f t="shared" si="3"/>
        <v>-24217008</v>
      </c>
      <c r="S38" s="2">
        <f t="shared" si="3"/>
        <v>-4687551</v>
      </c>
      <c r="T38" s="2">
        <f t="shared" si="3"/>
        <v>-5233987</v>
      </c>
      <c r="U38" s="2">
        <f t="shared" si="3"/>
        <v>-17352693</v>
      </c>
      <c r="V38" s="2">
        <f t="shared" si="3"/>
        <v>-27274231</v>
      </c>
      <c r="W38" s="2">
        <f t="shared" si="3"/>
        <v>-93994793</v>
      </c>
      <c r="X38" s="2">
        <f t="shared" si="3"/>
        <v>248739221</v>
      </c>
      <c r="Y38" s="2">
        <f t="shared" si="3"/>
        <v>-342734014</v>
      </c>
      <c r="Z38" s="34">
        <f>+IF(X38&lt;&gt;0,+(Y38/X38)*100,0)</f>
        <v>-137.78848893315461</v>
      </c>
      <c r="AA38" s="35">
        <f>+AA17+AA27+AA36</f>
        <v>248739221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-104524057</v>
      </c>
      <c r="M39" s="2">
        <f>+L40+M60</f>
        <v>-113814800</v>
      </c>
      <c r="N39" s="2">
        <f>+K39</f>
        <v>-157766492</v>
      </c>
      <c r="O39" s="2">
        <f>+M40+O60</f>
        <v>-123908103</v>
      </c>
      <c r="P39" s="2">
        <f>+O40+P60</f>
        <v>-132197747</v>
      </c>
      <c r="Q39" s="2">
        <f>+P40+Q60</f>
        <v>-139469477</v>
      </c>
      <c r="R39" s="2">
        <f>+O39</f>
        <v>-123908103</v>
      </c>
      <c r="S39" s="2">
        <f>+Q40+S60</f>
        <v>-148125111</v>
      </c>
      <c r="T39" s="2">
        <f>+S40+T60</f>
        <v>-152812662</v>
      </c>
      <c r="U39" s="2">
        <f>+T40+U60</f>
        <v>-158046649</v>
      </c>
      <c r="V39" s="2">
        <f>+S39</f>
        <v>-148125111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-81389593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-167866934</v>
      </c>
      <c r="L40" s="45">
        <f t="shared" si="4"/>
        <v>-113814800</v>
      </c>
      <c r="M40" s="45">
        <f t="shared" si="4"/>
        <v>-123908103</v>
      </c>
      <c r="N40" s="45">
        <f>+M40</f>
        <v>-123908103</v>
      </c>
      <c r="O40" s="45">
        <f t="shared" si="4"/>
        <v>-132197747</v>
      </c>
      <c r="P40" s="45">
        <f t="shared" si="4"/>
        <v>-139469477</v>
      </c>
      <c r="Q40" s="45">
        <f t="shared" si="4"/>
        <v>-148125111</v>
      </c>
      <c r="R40" s="45">
        <f>+Q40</f>
        <v>-148125111</v>
      </c>
      <c r="S40" s="45">
        <f t="shared" si="4"/>
        <v>-152812662</v>
      </c>
      <c r="T40" s="45">
        <f t="shared" si="4"/>
        <v>-158046649</v>
      </c>
      <c r="U40" s="45">
        <f t="shared" si="4"/>
        <v>-175399342</v>
      </c>
      <c r="V40" s="45">
        <f>+U40</f>
        <v>-175399342</v>
      </c>
      <c r="W40" s="45">
        <f>+V40</f>
        <v>-175399342</v>
      </c>
      <c r="X40" s="45">
        <f t="shared" si="4"/>
        <v>248739221</v>
      </c>
      <c r="Y40" s="45">
        <f t="shared" si="4"/>
        <v>-342734014</v>
      </c>
      <c r="Z40" s="46">
        <f>+IF(X40&lt;&gt;0,+(Y40/X40)*100,0)</f>
        <v>-137.78848893315461</v>
      </c>
      <c r="AA40" s="47">
        <f t="shared" si="4"/>
        <v>248739221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-144747426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2103</v>
      </c>
      <c r="D7" s="18"/>
      <c r="E7" s="19"/>
      <c r="F7" s="20"/>
      <c r="G7" s="20"/>
      <c r="H7" s="20"/>
      <c r="I7" s="20"/>
      <c r="J7" s="20"/>
      <c r="K7" s="20"/>
      <c r="L7" s="20">
        <v>743</v>
      </c>
      <c r="M7" s="20"/>
      <c r="N7" s="20">
        <v>743</v>
      </c>
      <c r="O7" s="20">
        <v>743</v>
      </c>
      <c r="P7" s="20"/>
      <c r="Q7" s="20"/>
      <c r="R7" s="20">
        <v>743</v>
      </c>
      <c r="S7" s="20"/>
      <c r="T7" s="20"/>
      <c r="U7" s="20"/>
      <c r="V7" s="20"/>
      <c r="W7" s="20">
        <v>1486</v>
      </c>
      <c r="X7" s="20"/>
      <c r="Y7" s="20">
        <v>1486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-6396709</v>
      </c>
      <c r="D14" s="18"/>
      <c r="E14" s="19"/>
      <c r="F14" s="20"/>
      <c r="G14" s="20">
        <v>-39256</v>
      </c>
      <c r="H14" s="20">
        <v>-1175076</v>
      </c>
      <c r="I14" s="20">
        <v>-383735</v>
      </c>
      <c r="J14" s="20">
        <v>-1598067</v>
      </c>
      <c r="K14" s="20">
        <v>-1238765</v>
      </c>
      <c r="L14" s="20">
        <v>-771632</v>
      </c>
      <c r="M14" s="20">
        <v>-807828</v>
      </c>
      <c r="N14" s="20">
        <v>-2818225</v>
      </c>
      <c r="O14" s="20">
        <v>-1005361</v>
      </c>
      <c r="P14" s="20">
        <v>-248970</v>
      </c>
      <c r="Q14" s="20">
        <v>-1270718</v>
      </c>
      <c r="R14" s="20">
        <v>-2525049</v>
      </c>
      <c r="S14" s="20">
        <v>-918355</v>
      </c>
      <c r="T14" s="20">
        <v>-1229211</v>
      </c>
      <c r="U14" s="20">
        <v>-1301324</v>
      </c>
      <c r="V14" s="20">
        <v>-3448890</v>
      </c>
      <c r="W14" s="20">
        <v>-10390231</v>
      </c>
      <c r="X14" s="20"/>
      <c r="Y14" s="20">
        <v>-10390231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>
        <v>-50532</v>
      </c>
      <c r="L15" s="20">
        <v>-143449</v>
      </c>
      <c r="M15" s="20">
        <v>-286899</v>
      </c>
      <c r="N15" s="20">
        <v>-480880</v>
      </c>
      <c r="O15" s="20">
        <v>-286435</v>
      </c>
      <c r="P15" s="20">
        <v>-320228</v>
      </c>
      <c r="Q15" s="20">
        <v>-320228</v>
      </c>
      <c r="R15" s="20">
        <v>-926891</v>
      </c>
      <c r="S15" s="20">
        <v>-320228</v>
      </c>
      <c r="T15" s="20">
        <v>-320228</v>
      </c>
      <c r="U15" s="20">
        <v>-320228</v>
      </c>
      <c r="V15" s="20">
        <v>-960684</v>
      </c>
      <c r="W15" s="20">
        <v>-2368455</v>
      </c>
      <c r="X15" s="20"/>
      <c r="Y15" s="20">
        <v>-2368455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-6394606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-39256</v>
      </c>
      <c r="H17" s="28">
        <f t="shared" si="0"/>
        <v>-1175076</v>
      </c>
      <c r="I17" s="28">
        <f t="shared" si="0"/>
        <v>-383735</v>
      </c>
      <c r="J17" s="28">
        <f t="shared" si="0"/>
        <v>-1598067</v>
      </c>
      <c r="K17" s="28">
        <f t="shared" si="0"/>
        <v>-1289297</v>
      </c>
      <c r="L17" s="28">
        <f t="shared" si="0"/>
        <v>-914338</v>
      </c>
      <c r="M17" s="28">
        <f t="shared" si="0"/>
        <v>-1094727</v>
      </c>
      <c r="N17" s="28">
        <f t="shared" si="0"/>
        <v>-3298362</v>
      </c>
      <c r="O17" s="28">
        <f t="shared" si="0"/>
        <v>-1291053</v>
      </c>
      <c r="P17" s="28">
        <f t="shared" si="0"/>
        <v>-569198</v>
      </c>
      <c r="Q17" s="28">
        <f t="shared" si="0"/>
        <v>-1590946</v>
      </c>
      <c r="R17" s="28">
        <f t="shared" si="0"/>
        <v>-3451197</v>
      </c>
      <c r="S17" s="28">
        <f t="shared" si="0"/>
        <v>-1238583</v>
      </c>
      <c r="T17" s="28">
        <f t="shared" si="0"/>
        <v>-1549439</v>
      </c>
      <c r="U17" s="28">
        <f t="shared" si="0"/>
        <v>-1621552</v>
      </c>
      <c r="V17" s="28">
        <f t="shared" si="0"/>
        <v>-4409574</v>
      </c>
      <c r="W17" s="28">
        <f t="shared" si="0"/>
        <v>-12757200</v>
      </c>
      <c r="X17" s="28">
        <f t="shared" si="0"/>
        <v>0</v>
      </c>
      <c r="Y17" s="28">
        <f t="shared" si="0"/>
        <v>-12757200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-1534943</v>
      </c>
      <c r="L26" s="20"/>
      <c r="M26" s="20"/>
      <c r="N26" s="20">
        <v>-1534943</v>
      </c>
      <c r="O26" s="20"/>
      <c r="P26" s="20"/>
      <c r="Q26" s="20"/>
      <c r="R26" s="20"/>
      <c r="S26" s="20">
        <v>-433968</v>
      </c>
      <c r="T26" s="20"/>
      <c r="U26" s="20">
        <v>-25556</v>
      </c>
      <c r="V26" s="20">
        <v>-459524</v>
      </c>
      <c r="W26" s="20">
        <v>-1994467</v>
      </c>
      <c r="X26" s="20"/>
      <c r="Y26" s="20">
        <v>-1994467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-1534943</v>
      </c>
      <c r="L27" s="28">
        <f t="shared" si="1"/>
        <v>0</v>
      </c>
      <c r="M27" s="28">
        <f t="shared" si="1"/>
        <v>0</v>
      </c>
      <c r="N27" s="28">
        <f t="shared" si="1"/>
        <v>-1534943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-433968</v>
      </c>
      <c r="T27" s="28">
        <f t="shared" si="1"/>
        <v>0</v>
      </c>
      <c r="U27" s="28">
        <f t="shared" si="1"/>
        <v>-25556</v>
      </c>
      <c r="V27" s="28">
        <f t="shared" si="1"/>
        <v>-459524</v>
      </c>
      <c r="W27" s="28">
        <f t="shared" si="1"/>
        <v>-1994467</v>
      </c>
      <c r="X27" s="28">
        <f t="shared" si="1"/>
        <v>0</v>
      </c>
      <c r="Y27" s="28">
        <f t="shared" si="1"/>
        <v>-1994467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-6394606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-39256</v>
      </c>
      <c r="H38" s="2">
        <f t="shared" si="3"/>
        <v>-1175076</v>
      </c>
      <c r="I38" s="2">
        <f t="shared" si="3"/>
        <v>-383735</v>
      </c>
      <c r="J38" s="2">
        <f t="shared" si="3"/>
        <v>-1598067</v>
      </c>
      <c r="K38" s="2">
        <f t="shared" si="3"/>
        <v>-2824240</v>
      </c>
      <c r="L38" s="2">
        <f t="shared" si="3"/>
        <v>-914338</v>
      </c>
      <c r="M38" s="2">
        <f t="shared" si="3"/>
        <v>-1094727</v>
      </c>
      <c r="N38" s="2">
        <f t="shared" si="3"/>
        <v>-4833305</v>
      </c>
      <c r="O38" s="2">
        <f t="shared" si="3"/>
        <v>-1291053</v>
      </c>
      <c r="P38" s="2">
        <f t="shared" si="3"/>
        <v>-569198</v>
      </c>
      <c r="Q38" s="2">
        <f t="shared" si="3"/>
        <v>-1590946</v>
      </c>
      <c r="R38" s="2">
        <f t="shared" si="3"/>
        <v>-3451197</v>
      </c>
      <c r="S38" s="2">
        <f t="shared" si="3"/>
        <v>-1672551</v>
      </c>
      <c r="T38" s="2">
        <f t="shared" si="3"/>
        <v>-1549439</v>
      </c>
      <c r="U38" s="2">
        <f t="shared" si="3"/>
        <v>-1647108</v>
      </c>
      <c r="V38" s="2">
        <f t="shared" si="3"/>
        <v>-4869098</v>
      </c>
      <c r="W38" s="2">
        <f t="shared" si="3"/>
        <v>-14751667</v>
      </c>
      <c r="X38" s="2">
        <f t="shared" si="3"/>
        <v>0</v>
      </c>
      <c r="Y38" s="2">
        <f t="shared" si="3"/>
        <v>-14751667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-39256</v>
      </c>
      <c r="I39" s="2">
        <f>+H40+I60</f>
        <v>-1214332</v>
      </c>
      <c r="J39" s="2">
        <f>+G39</f>
        <v>0</v>
      </c>
      <c r="K39" s="2">
        <f>+I40+K60</f>
        <v>-1598067</v>
      </c>
      <c r="L39" s="2">
        <f>+K40+L60</f>
        <v>-4422307</v>
      </c>
      <c r="M39" s="2">
        <f>+L40+M60</f>
        <v>-5336645</v>
      </c>
      <c r="N39" s="2">
        <f>+K39</f>
        <v>-1598067</v>
      </c>
      <c r="O39" s="2">
        <f>+M40+O60</f>
        <v>-6431372</v>
      </c>
      <c r="P39" s="2">
        <f>+O40+P60</f>
        <v>-7722425</v>
      </c>
      <c r="Q39" s="2">
        <f>+P40+Q60</f>
        <v>-8291623</v>
      </c>
      <c r="R39" s="2">
        <f>+O39</f>
        <v>-6431372</v>
      </c>
      <c r="S39" s="2">
        <f>+Q40+S60</f>
        <v>-9882569</v>
      </c>
      <c r="T39" s="2">
        <f>+S40+T60</f>
        <v>-11555120</v>
      </c>
      <c r="U39" s="2">
        <f>+T40+U60</f>
        <v>-13104559</v>
      </c>
      <c r="V39" s="2">
        <f>+S39</f>
        <v>-9882569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-6394606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-39256</v>
      </c>
      <c r="H40" s="45">
        <f t="shared" si="4"/>
        <v>-1214332</v>
      </c>
      <c r="I40" s="45">
        <f t="shared" si="4"/>
        <v>-1598067</v>
      </c>
      <c r="J40" s="45">
        <f>+I40</f>
        <v>-1598067</v>
      </c>
      <c r="K40" s="45">
        <f t="shared" si="4"/>
        <v>-4422307</v>
      </c>
      <c r="L40" s="45">
        <f t="shared" si="4"/>
        <v>-5336645</v>
      </c>
      <c r="M40" s="45">
        <f t="shared" si="4"/>
        <v>-6431372</v>
      </c>
      <c r="N40" s="45">
        <f>+M40</f>
        <v>-6431372</v>
      </c>
      <c r="O40" s="45">
        <f t="shared" si="4"/>
        <v>-7722425</v>
      </c>
      <c r="P40" s="45">
        <f t="shared" si="4"/>
        <v>-8291623</v>
      </c>
      <c r="Q40" s="45">
        <f t="shared" si="4"/>
        <v>-9882569</v>
      </c>
      <c r="R40" s="45">
        <f>+Q40</f>
        <v>-9882569</v>
      </c>
      <c r="S40" s="45">
        <f t="shared" si="4"/>
        <v>-11555120</v>
      </c>
      <c r="T40" s="45">
        <f t="shared" si="4"/>
        <v>-13104559</v>
      </c>
      <c r="U40" s="45">
        <f t="shared" si="4"/>
        <v>-14751667</v>
      </c>
      <c r="V40" s="45">
        <f>+U40</f>
        <v>-14751667</v>
      </c>
      <c r="W40" s="45">
        <f>+V40</f>
        <v>-14751667</v>
      </c>
      <c r="X40" s="45">
        <f t="shared" si="4"/>
        <v>0</v>
      </c>
      <c r="Y40" s="45">
        <f t="shared" si="4"/>
        <v>-14751667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>
        <v>83492</v>
      </c>
      <c r="E7" s="19">
        <v>42872016</v>
      </c>
      <c r="F7" s="20">
        <v>42872018</v>
      </c>
      <c r="G7" s="20"/>
      <c r="H7" s="20"/>
      <c r="I7" s="20"/>
      <c r="J7" s="20"/>
      <c r="K7" s="20">
        <v>83492</v>
      </c>
      <c r="L7" s="20"/>
      <c r="M7" s="20"/>
      <c r="N7" s="20">
        <v>83492</v>
      </c>
      <c r="O7" s="20"/>
      <c r="P7" s="20"/>
      <c r="Q7" s="20"/>
      <c r="R7" s="20"/>
      <c r="S7" s="20"/>
      <c r="T7" s="20"/>
      <c r="U7" s="20"/>
      <c r="V7" s="20"/>
      <c r="W7" s="20">
        <v>83492</v>
      </c>
      <c r="X7" s="20">
        <v>42872018</v>
      </c>
      <c r="Y7" s="20">
        <v>-42788526</v>
      </c>
      <c r="Z7" s="21">
        <v>-99.805252927445594</v>
      </c>
      <c r="AA7" s="22">
        <v>42872018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18137280</v>
      </c>
      <c r="F9" s="20">
        <v>18137280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18137280</v>
      </c>
      <c r="Y9" s="20">
        <v>-18137280</v>
      </c>
      <c r="Z9" s="21">
        <v>-100</v>
      </c>
      <c r="AA9" s="22">
        <v>18137280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</v>
      </c>
      <c r="Y11" s="20">
        <v>2</v>
      </c>
      <c r="Z11" s="21">
        <v>-100</v>
      </c>
      <c r="AA11" s="22">
        <v>-2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-5085985</v>
      </c>
      <c r="D14" s="18">
        <v>-2574679</v>
      </c>
      <c r="E14" s="19"/>
      <c r="F14" s="20"/>
      <c r="G14" s="20">
        <v>-2182362</v>
      </c>
      <c r="H14" s="20">
        <v>-24285</v>
      </c>
      <c r="I14" s="20">
        <v>-51119</v>
      </c>
      <c r="J14" s="20">
        <v>-2257766</v>
      </c>
      <c r="K14" s="20"/>
      <c r="L14" s="20">
        <v>28871</v>
      </c>
      <c r="M14" s="20"/>
      <c r="N14" s="20">
        <v>28871</v>
      </c>
      <c r="O14" s="20"/>
      <c r="P14" s="20">
        <v>-22665</v>
      </c>
      <c r="Q14" s="20">
        <v>-27591</v>
      </c>
      <c r="R14" s="20">
        <v>-50256</v>
      </c>
      <c r="S14" s="20">
        <v>-118245</v>
      </c>
      <c r="T14" s="20">
        <v>-25559</v>
      </c>
      <c r="U14" s="20">
        <v>-887416</v>
      </c>
      <c r="V14" s="20">
        <v>-1031220</v>
      </c>
      <c r="W14" s="20">
        <v>-3310371</v>
      </c>
      <c r="X14" s="20"/>
      <c r="Y14" s="20">
        <v>-3310371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-498167</v>
      </c>
      <c r="F15" s="20">
        <v>-498900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-498900</v>
      </c>
      <c r="Y15" s="20">
        <v>498900</v>
      </c>
      <c r="Z15" s="21">
        <v>-100</v>
      </c>
      <c r="AA15" s="22">
        <v>-498900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-5500000</v>
      </c>
      <c r="Y16" s="20">
        <v>5500000</v>
      </c>
      <c r="Z16" s="21">
        <v>-100</v>
      </c>
      <c r="AA16" s="22">
        <v>-5500000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-5085985</v>
      </c>
      <c r="D17" s="26">
        <f>SUM(D6:D16)</f>
        <v>-2491187</v>
      </c>
      <c r="E17" s="27">
        <f t="shared" si="0"/>
        <v>55011129</v>
      </c>
      <c r="F17" s="28">
        <f t="shared" si="0"/>
        <v>55010396</v>
      </c>
      <c r="G17" s="28">
        <f t="shared" si="0"/>
        <v>-2182362</v>
      </c>
      <c r="H17" s="28">
        <f t="shared" si="0"/>
        <v>-24285</v>
      </c>
      <c r="I17" s="28">
        <f t="shared" si="0"/>
        <v>-51119</v>
      </c>
      <c r="J17" s="28">
        <f t="shared" si="0"/>
        <v>-2257766</v>
      </c>
      <c r="K17" s="28">
        <f t="shared" si="0"/>
        <v>83492</v>
      </c>
      <c r="L17" s="28">
        <f t="shared" si="0"/>
        <v>28871</v>
      </c>
      <c r="M17" s="28">
        <f t="shared" si="0"/>
        <v>0</v>
      </c>
      <c r="N17" s="28">
        <f t="shared" si="0"/>
        <v>112363</v>
      </c>
      <c r="O17" s="28">
        <f t="shared" si="0"/>
        <v>0</v>
      </c>
      <c r="P17" s="28">
        <f t="shared" si="0"/>
        <v>-22665</v>
      </c>
      <c r="Q17" s="28">
        <f t="shared" si="0"/>
        <v>-27591</v>
      </c>
      <c r="R17" s="28">
        <f t="shared" si="0"/>
        <v>-50256</v>
      </c>
      <c r="S17" s="28">
        <f t="shared" si="0"/>
        <v>-118245</v>
      </c>
      <c r="T17" s="28">
        <f t="shared" si="0"/>
        <v>-25559</v>
      </c>
      <c r="U17" s="28">
        <f t="shared" si="0"/>
        <v>-887416</v>
      </c>
      <c r="V17" s="28">
        <f t="shared" si="0"/>
        <v>-1031220</v>
      </c>
      <c r="W17" s="28">
        <f t="shared" si="0"/>
        <v>-3226879</v>
      </c>
      <c r="X17" s="28">
        <f t="shared" si="0"/>
        <v>55010396</v>
      </c>
      <c r="Y17" s="28">
        <f t="shared" si="0"/>
        <v>-58237275</v>
      </c>
      <c r="Z17" s="29">
        <f>+IF(X17&lt;&gt;0,+(Y17/X17)*100,0)</f>
        <v>-105.8659439572113</v>
      </c>
      <c r="AA17" s="30">
        <f>SUM(AA6:AA16)</f>
        <v>55010396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-30809</v>
      </c>
      <c r="D26" s="18">
        <v>-722586</v>
      </c>
      <c r="E26" s="19">
        <v>-2300000</v>
      </c>
      <c r="F26" s="20">
        <v>-750000</v>
      </c>
      <c r="G26" s="20"/>
      <c r="H26" s="20"/>
      <c r="I26" s="20"/>
      <c r="J26" s="20"/>
      <c r="K26" s="20"/>
      <c r="L26" s="20"/>
      <c r="M26" s="20">
        <v>-88857</v>
      </c>
      <c r="N26" s="20">
        <v>-88857</v>
      </c>
      <c r="O26" s="20"/>
      <c r="P26" s="20">
        <v>-56506</v>
      </c>
      <c r="Q26" s="20">
        <v>-56018</v>
      </c>
      <c r="R26" s="20">
        <v>-112524</v>
      </c>
      <c r="S26" s="20">
        <v>-171731</v>
      </c>
      <c r="T26" s="20">
        <v>-167469</v>
      </c>
      <c r="U26" s="20">
        <v>-182006</v>
      </c>
      <c r="V26" s="20">
        <v>-521206</v>
      </c>
      <c r="W26" s="20">
        <v>-722587</v>
      </c>
      <c r="X26" s="20">
        <v>-750000</v>
      </c>
      <c r="Y26" s="20">
        <v>27413</v>
      </c>
      <c r="Z26" s="21">
        <v>-3.6550666666666669</v>
      </c>
      <c r="AA26" s="22">
        <v>-750000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-30809</v>
      </c>
      <c r="D27" s="26">
        <f>SUM(D21:D26)</f>
        <v>-722586</v>
      </c>
      <c r="E27" s="27">
        <f t="shared" si="1"/>
        <v>-2300000</v>
      </c>
      <c r="F27" s="28">
        <f t="shared" si="1"/>
        <v>-750000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-88857</v>
      </c>
      <c r="N27" s="28">
        <f t="shared" si="1"/>
        <v>-88857</v>
      </c>
      <c r="O27" s="28">
        <f t="shared" si="1"/>
        <v>0</v>
      </c>
      <c r="P27" s="28">
        <f t="shared" si="1"/>
        <v>-56506</v>
      </c>
      <c r="Q27" s="28">
        <f t="shared" si="1"/>
        <v>-56018</v>
      </c>
      <c r="R27" s="28">
        <f t="shared" si="1"/>
        <v>-112524</v>
      </c>
      <c r="S27" s="28">
        <f t="shared" si="1"/>
        <v>-171731</v>
      </c>
      <c r="T27" s="28">
        <f t="shared" si="1"/>
        <v>-167469</v>
      </c>
      <c r="U27" s="28">
        <f t="shared" si="1"/>
        <v>-182006</v>
      </c>
      <c r="V27" s="28">
        <f t="shared" si="1"/>
        <v>-521206</v>
      </c>
      <c r="W27" s="28">
        <f t="shared" si="1"/>
        <v>-722587</v>
      </c>
      <c r="X27" s="28">
        <f t="shared" si="1"/>
        <v>-750000</v>
      </c>
      <c r="Y27" s="28">
        <f t="shared" si="1"/>
        <v>27413</v>
      </c>
      <c r="Z27" s="29">
        <f>+IF(X27&lt;&gt;0,+(Y27/X27)*100,0)</f>
        <v>-3.6550666666666669</v>
      </c>
      <c r="AA27" s="30">
        <f>SUM(AA21:AA26)</f>
        <v>-750000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-5116794</v>
      </c>
      <c r="D38" s="32">
        <f>+D17+D27+D36</f>
        <v>-3213773</v>
      </c>
      <c r="E38" s="33">
        <f t="shared" si="3"/>
        <v>52711129</v>
      </c>
      <c r="F38" s="2">
        <f t="shared" si="3"/>
        <v>54260396</v>
      </c>
      <c r="G38" s="2">
        <f t="shared" si="3"/>
        <v>-2182362</v>
      </c>
      <c r="H38" s="2">
        <f t="shared" si="3"/>
        <v>-24285</v>
      </c>
      <c r="I38" s="2">
        <f t="shared" si="3"/>
        <v>-51119</v>
      </c>
      <c r="J38" s="2">
        <f t="shared" si="3"/>
        <v>-2257766</v>
      </c>
      <c r="K38" s="2">
        <f t="shared" si="3"/>
        <v>83492</v>
      </c>
      <c r="L38" s="2">
        <f t="shared" si="3"/>
        <v>28871</v>
      </c>
      <c r="M38" s="2">
        <f t="shared" si="3"/>
        <v>-88857</v>
      </c>
      <c r="N38" s="2">
        <f t="shared" si="3"/>
        <v>23506</v>
      </c>
      <c r="O38" s="2">
        <f t="shared" si="3"/>
        <v>0</v>
      </c>
      <c r="P38" s="2">
        <f t="shared" si="3"/>
        <v>-79171</v>
      </c>
      <c r="Q38" s="2">
        <f t="shared" si="3"/>
        <v>-83609</v>
      </c>
      <c r="R38" s="2">
        <f t="shared" si="3"/>
        <v>-162780</v>
      </c>
      <c r="S38" s="2">
        <f t="shared" si="3"/>
        <v>-289976</v>
      </c>
      <c r="T38" s="2">
        <f t="shared" si="3"/>
        <v>-193028</v>
      </c>
      <c r="U38" s="2">
        <f t="shared" si="3"/>
        <v>-1069422</v>
      </c>
      <c r="V38" s="2">
        <f t="shared" si="3"/>
        <v>-1552426</v>
      </c>
      <c r="W38" s="2">
        <f t="shared" si="3"/>
        <v>-3949466</v>
      </c>
      <c r="X38" s="2">
        <f t="shared" si="3"/>
        <v>54260396</v>
      </c>
      <c r="Y38" s="2">
        <f t="shared" si="3"/>
        <v>-58209862</v>
      </c>
      <c r="Z38" s="34">
        <f>+IF(X38&lt;&gt;0,+(Y38/X38)*100,0)</f>
        <v>-107.27872682683702</v>
      </c>
      <c r="AA38" s="35">
        <f>+AA17+AA27+AA36</f>
        <v>54260396</v>
      </c>
    </row>
    <row r="39" spans="1:27" x14ac:dyDescent="0.25">
      <c r="A39" s="23" t="s">
        <v>60</v>
      </c>
      <c r="B39" s="17"/>
      <c r="C39" s="32">
        <v>-12917737</v>
      </c>
      <c r="D39" s="32">
        <v>-31484907</v>
      </c>
      <c r="E39" s="33">
        <v>98635505</v>
      </c>
      <c r="F39" s="2">
        <v>-31484907</v>
      </c>
      <c r="G39" s="2">
        <v>-31484907</v>
      </c>
      <c r="H39" s="2">
        <f>+G40+H60</f>
        <v>-33667269</v>
      </c>
      <c r="I39" s="2">
        <f>+H40+I60</f>
        <v>-33691554</v>
      </c>
      <c r="J39" s="2">
        <f>+G39</f>
        <v>-31484907</v>
      </c>
      <c r="K39" s="2">
        <f>+I40+K60</f>
        <v>-33742673</v>
      </c>
      <c r="L39" s="2">
        <f>+K40+L60</f>
        <v>-33659181</v>
      </c>
      <c r="M39" s="2">
        <f>+L40+M60</f>
        <v>-33630310</v>
      </c>
      <c r="N39" s="2">
        <f>+K39</f>
        <v>-33742673</v>
      </c>
      <c r="O39" s="2">
        <f>+M40+O60</f>
        <v>-33719167</v>
      </c>
      <c r="P39" s="2">
        <f>+O40+P60</f>
        <v>-33719167</v>
      </c>
      <c r="Q39" s="2">
        <f>+P40+Q60</f>
        <v>-33798338</v>
      </c>
      <c r="R39" s="2">
        <f>+O39</f>
        <v>-33719167</v>
      </c>
      <c r="S39" s="2">
        <f>+Q40+S60</f>
        <v>-33881947</v>
      </c>
      <c r="T39" s="2">
        <f>+S40+T60</f>
        <v>-34171923</v>
      </c>
      <c r="U39" s="2">
        <f>+T40+U60</f>
        <v>-34364951</v>
      </c>
      <c r="V39" s="2">
        <f>+S39</f>
        <v>-33881947</v>
      </c>
      <c r="W39" s="2">
        <f>+G39</f>
        <v>-31484907</v>
      </c>
      <c r="X39" s="2">
        <v>-31484907</v>
      </c>
      <c r="Y39" s="2">
        <f>+W39-X39</f>
        <v>0</v>
      </c>
      <c r="Z39" s="34">
        <f>+IF(X39&lt;&gt;0,+(Y39/X39)*100,0)</f>
        <v>0</v>
      </c>
      <c r="AA39" s="35">
        <v>-31484907</v>
      </c>
    </row>
    <row r="40" spans="1:27" x14ac:dyDescent="0.25">
      <c r="A40" s="41" t="s">
        <v>62</v>
      </c>
      <c r="B40" s="42" t="s">
        <v>61</v>
      </c>
      <c r="C40" s="43">
        <f>+C38+C39</f>
        <v>-18034531</v>
      </c>
      <c r="D40" s="43">
        <f t="shared" ref="D40:AA40" si="4">+D38+D39</f>
        <v>-34698680</v>
      </c>
      <c r="E40" s="44">
        <f t="shared" si="4"/>
        <v>151346634</v>
      </c>
      <c r="F40" s="45">
        <f t="shared" si="4"/>
        <v>22775489</v>
      </c>
      <c r="G40" s="45">
        <f t="shared" si="4"/>
        <v>-33667269</v>
      </c>
      <c r="H40" s="45">
        <f t="shared" si="4"/>
        <v>-33691554</v>
      </c>
      <c r="I40" s="45">
        <f t="shared" si="4"/>
        <v>-33742673</v>
      </c>
      <c r="J40" s="45">
        <f>+I40</f>
        <v>-33742673</v>
      </c>
      <c r="K40" s="45">
        <f t="shared" si="4"/>
        <v>-33659181</v>
      </c>
      <c r="L40" s="45">
        <f t="shared" si="4"/>
        <v>-33630310</v>
      </c>
      <c r="M40" s="45">
        <f t="shared" si="4"/>
        <v>-33719167</v>
      </c>
      <c r="N40" s="45">
        <f>+M40</f>
        <v>-33719167</v>
      </c>
      <c r="O40" s="45">
        <f t="shared" si="4"/>
        <v>-33719167</v>
      </c>
      <c r="P40" s="45">
        <f t="shared" si="4"/>
        <v>-33798338</v>
      </c>
      <c r="Q40" s="45">
        <f t="shared" si="4"/>
        <v>-33881947</v>
      </c>
      <c r="R40" s="45">
        <f>+Q40</f>
        <v>-33881947</v>
      </c>
      <c r="S40" s="45">
        <f t="shared" si="4"/>
        <v>-34171923</v>
      </c>
      <c r="T40" s="45">
        <f t="shared" si="4"/>
        <v>-34364951</v>
      </c>
      <c r="U40" s="45">
        <f t="shared" si="4"/>
        <v>-35434373</v>
      </c>
      <c r="V40" s="45">
        <f>+U40</f>
        <v>-35434373</v>
      </c>
      <c r="W40" s="45">
        <f>+V40</f>
        <v>-35434373</v>
      </c>
      <c r="X40" s="45">
        <f t="shared" si="4"/>
        <v>22775489</v>
      </c>
      <c r="Y40" s="45">
        <f t="shared" si="4"/>
        <v>-58209862</v>
      </c>
      <c r="Z40" s="46">
        <f>+IF(X40&lt;&gt;0,+(Y40/X40)*100,0)</f>
        <v>-255.58117325164784</v>
      </c>
      <c r="AA40" s="47">
        <f t="shared" si="4"/>
        <v>22775489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-31484907</v>
      </c>
      <c r="J60">
        <v>-31484907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25105016</v>
      </c>
      <c r="D7" s="18"/>
      <c r="E7" s="19">
        <v>29804727</v>
      </c>
      <c r="F7" s="20"/>
      <c r="G7" s="20">
        <v>2168957</v>
      </c>
      <c r="H7" s="20">
        <v>4077738</v>
      </c>
      <c r="I7" s="20">
        <v>3877842</v>
      </c>
      <c r="J7" s="20">
        <v>10124537</v>
      </c>
      <c r="K7" s="20">
        <v>2766561</v>
      </c>
      <c r="L7" s="20">
        <v>2725885</v>
      </c>
      <c r="M7" s="20">
        <v>2705121</v>
      </c>
      <c r="N7" s="20">
        <v>8197567</v>
      </c>
      <c r="O7" s="20">
        <v>2521524</v>
      </c>
      <c r="P7" s="20">
        <v>2527237</v>
      </c>
      <c r="Q7" s="20">
        <v>2534653</v>
      </c>
      <c r="R7" s="20">
        <v>7583414</v>
      </c>
      <c r="S7" s="20">
        <v>2460676</v>
      </c>
      <c r="T7" s="20">
        <v>2578253</v>
      </c>
      <c r="U7" s="20">
        <v>2175515</v>
      </c>
      <c r="V7" s="20">
        <v>7214444</v>
      </c>
      <c r="W7" s="20">
        <v>33119962</v>
      </c>
      <c r="X7" s="20"/>
      <c r="Y7" s="20">
        <v>33119962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30491</v>
      </c>
      <c r="D8" s="18"/>
      <c r="E8" s="19">
        <v>26013</v>
      </c>
      <c r="F8" s="20"/>
      <c r="G8" s="20">
        <v>711</v>
      </c>
      <c r="H8" s="20">
        <v>4803</v>
      </c>
      <c r="I8" s="20">
        <v>2401</v>
      </c>
      <c r="J8" s="20">
        <v>7915</v>
      </c>
      <c r="K8" s="20">
        <v>1854</v>
      </c>
      <c r="L8" s="20">
        <v>75793</v>
      </c>
      <c r="M8" s="20">
        <v>10589</v>
      </c>
      <c r="N8" s="20">
        <v>88236</v>
      </c>
      <c r="O8" s="20">
        <v>1389</v>
      </c>
      <c r="P8" s="20">
        <v>10481</v>
      </c>
      <c r="Q8" s="20">
        <v>1909</v>
      </c>
      <c r="R8" s="20">
        <v>13779</v>
      </c>
      <c r="S8" s="20">
        <v>1917</v>
      </c>
      <c r="T8" s="20">
        <v>4023</v>
      </c>
      <c r="U8" s="20">
        <v>382</v>
      </c>
      <c r="V8" s="20">
        <v>6322</v>
      </c>
      <c r="W8" s="20">
        <v>116252</v>
      </c>
      <c r="X8" s="20"/>
      <c r="Y8" s="20">
        <v>116252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17250213</v>
      </c>
      <c r="D9" s="18"/>
      <c r="E9" s="19">
        <v>18741171</v>
      </c>
      <c r="F9" s="20"/>
      <c r="G9" s="20">
        <v>7808785</v>
      </c>
      <c r="H9" s="20"/>
      <c r="I9" s="20"/>
      <c r="J9" s="20">
        <v>7808785</v>
      </c>
      <c r="K9" s="20"/>
      <c r="L9" s="20"/>
      <c r="M9" s="20">
        <v>6247057</v>
      </c>
      <c r="N9" s="20">
        <v>6247057</v>
      </c>
      <c r="O9" s="20"/>
      <c r="P9" s="20"/>
      <c r="Q9" s="20">
        <v>4685329</v>
      </c>
      <c r="R9" s="20">
        <v>4685329</v>
      </c>
      <c r="S9" s="20"/>
      <c r="T9" s="20"/>
      <c r="U9" s="20"/>
      <c r="V9" s="20"/>
      <c r="W9" s="20">
        <v>18741171</v>
      </c>
      <c r="X9" s="20"/>
      <c r="Y9" s="20">
        <v>18741171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-13864153</v>
      </c>
      <c r="D14" s="18"/>
      <c r="E14" s="19">
        <v>-60974587</v>
      </c>
      <c r="F14" s="20"/>
      <c r="G14" s="20">
        <v>-4763245</v>
      </c>
      <c r="H14" s="20">
        <v>-2035205</v>
      </c>
      <c r="I14" s="20">
        <v>-3206711</v>
      </c>
      <c r="J14" s="20">
        <v>-10005161</v>
      </c>
      <c r="K14" s="20">
        <v>-697022</v>
      </c>
      <c r="L14" s="20">
        <v>-3274832</v>
      </c>
      <c r="M14" s="20">
        <v>-2416138</v>
      </c>
      <c r="N14" s="20">
        <v>-6387992</v>
      </c>
      <c r="O14" s="20">
        <v>-1619964</v>
      </c>
      <c r="P14" s="20">
        <v>-1682646</v>
      </c>
      <c r="Q14" s="20">
        <v>-1391274</v>
      </c>
      <c r="R14" s="20">
        <v>-4693884</v>
      </c>
      <c r="S14" s="20">
        <v>-930683</v>
      </c>
      <c r="T14" s="20">
        <v>-1544315</v>
      </c>
      <c r="U14" s="20">
        <v>-3254363</v>
      </c>
      <c r="V14" s="20">
        <v>-5729361</v>
      </c>
      <c r="W14" s="20">
        <v>-26816398</v>
      </c>
      <c r="X14" s="20"/>
      <c r="Y14" s="20">
        <v>-26816398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-572633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28521567</v>
      </c>
      <c r="D17" s="26">
        <f>SUM(D6:D16)</f>
        <v>0</v>
      </c>
      <c r="E17" s="27">
        <f t="shared" si="0"/>
        <v>-12975309</v>
      </c>
      <c r="F17" s="28">
        <f t="shared" si="0"/>
        <v>0</v>
      </c>
      <c r="G17" s="28">
        <f t="shared" si="0"/>
        <v>5215208</v>
      </c>
      <c r="H17" s="28">
        <f t="shared" si="0"/>
        <v>2047336</v>
      </c>
      <c r="I17" s="28">
        <f t="shared" si="0"/>
        <v>673532</v>
      </c>
      <c r="J17" s="28">
        <f t="shared" si="0"/>
        <v>7936076</v>
      </c>
      <c r="K17" s="28">
        <f t="shared" si="0"/>
        <v>2071393</v>
      </c>
      <c r="L17" s="28">
        <f t="shared" si="0"/>
        <v>-473154</v>
      </c>
      <c r="M17" s="28">
        <f t="shared" si="0"/>
        <v>6546629</v>
      </c>
      <c r="N17" s="28">
        <f t="shared" si="0"/>
        <v>8144868</v>
      </c>
      <c r="O17" s="28">
        <f t="shared" si="0"/>
        <v>902949</v>
      </c>
      <c r="P17" s="28">
        <f t="shared" si="0"/>
        <v>855072</v>
      </c>
      <c r="Q17" s="28">
        <f t="shared" si="0"/>
        <v>5830617</v>
      </c>
      <c r="R17" s="28">
        <f t="shared" si="0"/>
        <v>7588638</v>
      </c>
      <c r="S17" s="28">
        <f t="shared" si="0"/>
        <v>1531910</v>
      </c>
      <c r="T17" s="28">
        <f t="shared" si="0"/>
        <v>1037961</v>
      </c>
      <c r="U17" s="28">
        <f t="shared" si="0"/>
        <v>-1078466</v>
      </c>
      <c r="V17" s="28">
        <f t="shared" si="0"/>
        <v>1491405</v>
      </c>
      <c r="W17" s="28">
        <f t="shared" si="0"/>
        <v>25160987</v>
      </c>
      <c r="X17" s="28">
        <f t="shared" si="0"/>
        <v>0</v>
      </c>
      <c r="Y17" s="28">
        <f t="shared" si="0"/>
        <v>25160987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-1466669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-1466669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27054898</v>
      </c>
      <c r="D38" s="32">
        <f>+D17+D27+D36</f>
        <v>0</v>
      </c>
      <c r="E38" s="33">
        <f t="shared" si="3"/>
        <v>-12975309</v>
      </c>
      <c r="F38" s="2">
        <f t="shared" si="3"/>
        <v>0</v>
      </c>
      <c r="G38" s="2">
        <f t="shared" si="3"/>
        <v>5215208</v>
      </c>
      <c r="H38" s="2">
        <f t="shared" si="3"/>
        <v>2047336</v>
      </c>
      <c r="I38" s="2">
        <f t="shared" si="3"/>
        <v>673532</v>
      </c>
      <c r="J38" s="2">
        <f t="shared" si="3"/>
        <v>7936076</v>
      </c>
      <c r="K38" s="2">
        <f t="shared" si="3"/>
        <v>2071393</v>
      </c>
      <c r="L38" s="2">
        <f t="shared" si="3"/>
        <v>-473154</v>
      </c>
      <c r="M38" s="2">
        <f t="shared" si="3"/>
        <v>6546629</v>
      </c>
      <c r="N38" s="2">
        <f t="shared" si="3"/>
        <v>8144868</v>
      </c>
      <c r="O38" s="2">
        <f t="shared" si="3"/>
        <v>902949</v>
      </c>
      <c r="P38" s="2">
        <f t="shared" si="3"/>
        <v>855072</v>
      </c>
      <c r="Q38" s="2">
        <f t="shared" si="3"/>
        <v>5830617</v>
      </c>
      <c r="R38" s="2">
        <f t="shared" si="3"/>
        <v>7588638</v>
      </c>
      <c r="S38" s="2">
        <f t="shared" si="3"/>
        <v>1531910</v>
      </c>
      <c r="T38" s="2">
        <f t="shared" si="3"/>
        <v>1037961</v>
      </c>
      <c r="U38" s="2">
        <f t="shared" si="3"/>
        <v>-1078466</v>
      </c>
      <c r="V38" s="2">
        <f t="shared" si="3"/>
        <v>1491405</v>
      </c>
      <c r="W38" s="2">
        <f t="shared" si="3"/>
        <v>25160987</v>
      </c>
      <c r="X38" s="2">
        <f t="shared" si="3"/>
        <v>0</v>
      </c>
      <c r="Y38" s="2">
        <f t="shared" si="3"/>
        <v>25160987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5215208</v>
      </c>
      <c r="I39" s="2">
        <f>+H40+I60</f>
        <v>7262544</v>
      </c>
      <c r="J39" s="2">
        <f>+G39</f>
        <v>0</v>
      </c>
      <c r="K39" s="2">
        <f>+I40+K60</f>
        <v>7936076</v>
      </c>
      <c r="L39" s="2">
        <f>+K40+L60</f>
        <v>10007469</v>
      </c>
      <c r="M39" s="2">
        <f>+L40+M60</f>
        <v>9534315</v>
      </c>
      <c r="N39" s="2">
        <f>+K39</f>
        <v>7936076</v>
      </c>
      <c r="O39" s="2">
        <f>+M40+O60</f>
        <v>16080944</v>
      </c>
      <c r="P39" s="2">
        <f>+O40+P60</f>
        <v>16983893</v>
      </c>
      <c r="Q39" s="2">
        <f>+P40+Q60</f>
        <v>17838965</v>
      </c>
      <c r="R39" s="2">
        <f>+O39</f>
        <v>16080944</v>
      </c>
      <c r="S39" s="2">
        <f>+Q40+S60</f>
        <v>23669582</v>
      </c>
      <c r="T39" s="2">
        <f>+S40+T60</f>
        <v>25201492</v>
      </c>
      <c r="U39" s="2">
        <f>+T40+U60</f>
        <v>26239453</v>
      </c>
      <c r="V39" s="2">
        <f>+S39</f>
        <v>23669582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27054898</v>
      </c>
      <c r="D40" s="43">
        <f t="shared" ref="D40:AA40" si="4">+D38+D39</f>
        <v>0</v>
      </c>
      <c r="E40" s="44">
        <f t="shared" si="4"/>
        <v>-12975309</v>
      </c>
      <c r="F40" s="45">
        <f t="shared" si="4"/>
        <v>0</v>
      </c>
      <c r="G40" s="45">
        <f t="shared" si="4"/>
        <v>5215208</v>
      </c>
      <c r="H40" s="45">
        <f t="shared" si="4"/>
        <v>7262544</v>
      </c>
      <c r="I40" s="45">
        <f t="shared" si="4"/>
        <v>7936076</v>
      </c>
      <c r="J40" s="45">
        <f>+I40</f>
        <v>7936076</v>
      </c>
      <c r="K40" s="45">
        <f t="shared" si="4"/>
        <v>10007469</v>
      </c>
      <c r="L40" s="45">
        <f t="shared" si="4"/>
        <v>9534315</v>
      </c>
      <c r="M40" s="45">
        <f t="shared" si="4"/>
        <v>16080944</v>
      </c>
      <c r="N40" s="45">
        <f>+M40</f>
        <v>16080944</v>
      </c>
      <c r="O40" s="45">
        <f t="shared" si="4"/>
        <v>16983893</v>
      </c>
      <c r="P40" s="45">
        <f t="shared" si="4"/>
        <v>17838965</v>
      </c>
      <c r="Q40" s="45">
        <f t="shared" si="4"/>
        <v>23669582</v>
      </c>
      <c r="R40" s="45">
        <f>+Q40</f>
        <v>23669582</v>
      </c>
      <c r="S40" s="45">
        <f t="shared" si="4"/>
        <v>25201492</v>
      </c>
      <c r="T40" s="45">
        <f t="shared" si="4"/>
        <v>26239453</v>
      </c>
      <c r="U40" s="45">
        <f t="shared" si="4"/>
        <v>25160987</v>
      </c>
      <c r="V40" s="45">
        <f>+U40</f>
        <v>25160987</v>
      </c>
      <c r="W40" s="45">
        <f>+V40</f>
        <v>25160987</v>
      </c>
      <c r="X40" s="45">
        <f t="shared" si="4"/>
        <v>0</v>
      </c>
      <c r="Y40" s="45">
        <f t="shared" si="4"/>
        <v>25160987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23816578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23816578</v>
      </c>
      <c r="Y7" s="20">
        <v>-23816578</v>
      </c>
      <c r="Z7" s="21">
        <v>-100</v>
      </c>
      <c r="AA7" s="22">
        <v>23816578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-2725547</v>
      </c>
      <c r="F14" s="20">
        <v>-11666516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-11666516</v>
      </c>
      <c r="Y14" s="20">
        <v>11666516</v>
      </c>
      <c r="Z14" s="21">
        <v>-100</v>
      </c>
      <c r="AA14" s="22">
        <v>-11666516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-2725547</v>
      </c>
      <c r="F17" s="28">
        <f t="shared" si="0"/>
        <v>12150062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12150062</v>
      </c>
      <c r="Y17" s="28">
        <f t="shared" si="0"/>
        <v>-12150062</v>
      </c>
      <c r="Z17" s="29">
        <f>+IF(X17&lt;&gt;0,+(Y17/X17)*100,0)</f>
        <v>-100</v>
      </c>
      <c r="AA17" s="30">
        <f>SUM(AA6:AA16)</f>
        <v>12150062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-27052738</v>
      </c>
      <c r="D26" s="18"/>
      <c r="E26" s="19">
        <v>-220575909</v>
      </c>
      <c r="F26" s="20">
        <v>-182553905</v>
      </c>
      <c r="G26" s="20">
        <v>-1411890</v>
      </c>
      <c r="H26" s="20">
        <v>-2174938</v>
      </c>
      <c r="I26" s="20">
        <v>-5138933</v>
      </c>
      <c r="J26" s="20">
        <v>-8725761</v>
      </c>
      <c r="K26" s="20">
        <v>-4793265</v>
      </c>
      <c r="L26" s="20">
        <v>-12826419</v>
      </c>
      <c r="M26" s="20">
        <v>-173948</v>
      </c>
      <c r="N26" s="20">
        <v>-17793632</v>
      </c>
      <c r="O26" s="20">
        <v>-4097441</v>
      </c>
      <c r="P26" s="20">
        <v>-316250</v>
      </c>
      <c r="Q26" s="20">
        <v>-1563806</v>
      </c>
      <c r="R26" s="20">
        <v>-5977497</v>
      </c>
      <c r="S26" s="20">
        <v>-2163448</v>
      </c>
      <c r="T26" s="20"/>
      <c r="U26" s="20"/>
      <c r="V26" s="20">
        <v>-2163448</v>
      </c>
      <c r="W26" s="20">
        <v>-34660338</v>
      </c>
      <c r="X26" s="20">
        <v>-182553905</v>
      </c>
      <c r="Y26" s="20">
        <v>147893567</v>
      </c>
      <c r="Z26" s="21">
        <v>-81.013641970573019</v>
      </c>
      <c r="AA26" s="22">
        <v>-182553905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-27052738</v>
      </c>
      <c r="D27" s="26">
        <f>SUM(D21:D26)</f>
        <v>0</v>
      </c>
      <c r="E27" s="27">
        <f t="shared" si="1"/>
        <v>-220575909</v>
      </c>
      <c r="F27" s="28">
        <f t="shared" si="1"/>
        <v>-182553905</v>
      </c>
      <c r="G27" s="28">
        <f t="shared" si="1"/>
        <v>-1411890</v>
      </c>
      <c r="H27" s="28">
        <f t="shared" si="1"/>
        <v>-2174938</v>
      </c>
      <c r="I27" s="28">
        <f t="shared" si="1"/>
        <v>-5138933</v>
      </c>
      <c r="J27" s="28">
        <f t="shared" si="1"/>
        <v>-8725761</v>
      </c>
      <c r="K27" s="28">
        <f t="shared" si="1"/>
        <v>-4793265</v>
      </c>
      <c r="L27" s="28">
        <f t="shared" si="1"/>
        <v>-12826419</v>
      </c>
      <c r="M27" s="28">
        <f t="shared" si="1"/>
        <v>-173948</v>
      </c>
      <c r="N27" s="28">
        <f t="shared" si="1"/>
        <v>-17793632</v>
      </c>
      <c r="O27" s="28">
        <f t="shared" si="1"/>
        <v>-4097441</v>
      </c>
      <c r="P27" s="28">
        <f t="shared" si="1"/>
        <v>-316250</v>
      </c>
      <c r="Q27" s="28">
        <f t="shared" si="1"/>
        <v>-1563806</v>
      </c>
      <c r="R27" s="28">
        <f t="shared" si="1"/>
        <v>-5977497</v>
      </c>
      <c r="S27" s="28">
        <f t="shared" si="1"/>
        <v>-2163448</v>
      </c>
      <c r="T27" s="28">
        <f t="shared" si="1"/>
        <v>0</v>
      </c>
      <c r="U27" s="28">
        <f t="shared" si="1"/>
        <v>0</v>
      </c>
      <c r="V27" s="28">
        <f t="shared" si="1"/>
        <v>-2163448</v>
      </c>
      <c r="W27" s="28">
        <f t="shared" si="1"/>
        <v>-34660338</v>
      </c>
      <c r="X27" s="28">
        <f t="shared" si="1"/>
        <v>-182553905</v>
      </c>
      <c r="Y27" s="28">
        <f t="shared" si="1"/>
        <v>147893567</v>
      </c>
      <c r="Z27" s="29">
        <f>+IF(X27&lt;&gt;0,+(Y27/X27)*100,0)</f>
        <v>-81.013641970573019</v>
      </c>
      <c r="AA27" s="30">
        <f>SUM(AA21:AA26)</f>
        <v>-182553905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84964609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84964609</v>
      </c>
      <c r="Y32" s="20">
        <v>-21964609</v>
      </c>
      <c r="Z32" s="21">
        <v>-25.851480114502735</v>
      </c>
      <c r="AA32" s="22">
        <v>84964609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-16235353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204340556</v>
      </c>
      <c r="F36" s="28">
        <f t="shared" si="2"/>
        <v>84964609</v>
      </c>
      <c r="G36" s="28">
        <f t="shared" si="2"/>
        <v>21000000</v>
      </c>
      <c r="H36" s="28">
        <f t="shared" si="2"/>
        <v>21000000</v>
      </c>
      <c r="I36" s="28">
        <f t="shared" si="2"/>
        <v>21000000</v>
      </c>
      <c r="J36" s="28">
        <f t="shared" si="2"/>
        <v>63000000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63000000</v>
      </c>
      <c r="X36" s="28">
        <f t="shared" si="2"/>
        <v>84964609</v>
      </c>
      <c r="Y36" s="28">
        <f t="shared" si="2"/>
        <v>-21964609</v>
      </c>
      <c r="Z36" s="29">
        <f>+IF(X36&lt;&gt;0,+(Y36/X36)*100,0)</f>
        <v>-25.851480114502735</v>
      </c>
      <c r="AA36" s="30">
        <f>SUM(AA31:AA35)</f>
        <v>84964609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-27052738</v>
      </c>
      <c r="D38" s="32">
        <f>+D17+D27+D36</f>
        <v>0</v>
      </c>
      <c r="E38" s="33">
        <f t="shared" si="3"/>
        <v>-18960900</v>
      </c>
      <c r="F38" s="2">
        <f t="shared" si="3"/>
        <v>-85439234</v>
      </c>
      <c r="G38" s="2">
        <f t="shared" si="3"/>
        <v>19588110</v>
      </c>
      <c r="H38" s="2">
        <f t="shared" si="3"/>
        <v>18825062</v>
      </c>
      <c r="I38" s="2">
        <f t="shared" si="3"/>
        <v>15861067</v>
      </c>
      <c r="J38" s="2">
        <f t="shared" si="3"/>
        <v>54274239</v>
      </c>
      <c r="K38" s="2">
        <f t="shared" si="3"/>
        <v>-4793265</v>
      </c>
      <c r="L38" s="2">
        <f t="shared" si="3"/>
        <v>-12826419</v>
      </c>
      <c r="M38" s="2">
        <f t="shared" si="3"/>
        <v>-173948</v>
      </c>
      <c r="N38" s="2">
        <f t="shared" si="3"/>
        <v>-17793632</v>
      </c>
      <c r="O38" s="2">
        <f t="shared" si="3"/>
        <v>-4097441</v>
      </c>
      <c r="P38" s="2">
        <f t="shared" si="3"/>
        <v>-316250</v>
      </c>
      <c r="Q38" s="2">
        <f t="shared" si="3"/>
        <v>-1563806</v>
      </c>
      <c r="R38" s="2">
        <f t="shared" si="3"/>
        <v>-5977497</v>
      </c>
      <c r="S38" s="2">
        <f t="shared" si="3"/>
        <v>-2163448</v>
      </c>
      <c r="T38" s="2">
        <f t="shared" si="3"/>
        <v>0</v>
      </c>
      <c r="U38" s="2">
        <f t="shared" si="3"/>
        <v>0</v>
      </c>
      <c r="V38" s="2">
        <f t="shared" si="3"/>
        <v>-2163448</v>
      </c>
      <c r="W38" s="2">
        <f t="shared" si="3"/>
        <v>28339662</v>
      </c>
      <c r="X38" s="2">
        <f t="shared" si="3"/>
        <v>-85439234</v>
      </c>
      <c r="Y38" s="2">
        <f t="shared" si="3"/>
        <v>113778896</v>
      </c>
      <c r="Z38" s="34">
        <f>+IF(X38&lt;&gt;0,+(Y38/X38)*100,0)</f>
        <v>-133.1693774314503</v>
      </c>
      <c r="AA38" s="35">
        <f>+AA17+AA27+AA36</f>
        <v>-85439234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-6000000</v>
      </c>
      <c r="G39" s="2">
        <v>-6000000</v>
      </c>
      <c r="H39" s="2">
        <f>+G40+H60</f>
        <v>13588110</v>
      </c>
      <c r="I39" s="2">
        <f>+H40+I60</f>
        <v>32413172</v>
      </c>
      <c r="J39" s="2">
        <f>+G39</f>
        <v>-6000000</v>
      </c>
      <c r="K39" s="2">
        <f>+I40+K60</f>
        <v>48274239</v>
      </c>
      <c r="L39" s="2">
        <f>+K40+L60</f>
        <v>43480974</v>
      </c>
      <c r="M39" s="2">
        <f>+L40+M60</f>
        <v>30654555</v>
      </c>
      <c r="N39" s="2">
        <f>+K39</f>
        <v>48274239</v>
      </c>
      <c r="O39" s="2">
        <f>+M40+O60</f>
        <v>30480607</v>
      </c>
      <c r="P39" s="2">
        <f>+O40+P60</f>
        <v>26383166</v>
      </c>
      <c r="Q39" s="2">
        <f>+P40+Q60</f>
        <v>26066916</v>
      </c>
      <c r="R39" s="2">
        <f>+O39</f>
        <v>30480607</v>
      </c>
      <c r="S39" s="2">
        <f>+Q40+S60</f>
        <v>24503110</v>
      </c>
      <c r="T39" s="2">
        <f>+S40+T60</f>
        <v>22339662</v>
      </c>
      <c r="U39" s="2">
        <f>+T40+U60</f>
        <v>22339662</v>
      </c>
      <c r="V39" s="2">
        <f>+S39</f>
        <v>24503110</v>
      </c>
      <c r="W39" s="2">
        <f>+G39</f>
        <v>-6000000</v>
      </c>
      <c r="X39" s="2">
        <v>-6000000</v>
      </c>
      <c r="Y39" s="2">
        <f>+W39-X39</f>
        <v>0</v>
      </c>
      <c r="Z39" s="34">
        <f>+IF(X39&lt;&gt;0,+(Y39/X39)*100,0)</f>
        <v>0</v>
      </c>
      <c r="AA39" s="35">
        <v>-6000000</v>
      </c>
    </row>
    <row r="40" spans="1:27" x14ac:dyDescent="0.25">
      <c r="A40" s="41" t="s">
        <v>62</v>
      </c>
      <c r="B40" s="42" t="s">
        <v>61</v>
      </c>
      <c r="C40" s="43">
        <f>+C38+C39</f>
        <v>-27052738</v>
      </c>
      <c r="D40" s="43">
        <f t="shared" ref="D40:AA40" si="4">+D38+D39</f>
        <v>0</v>
      </c>
      <c r="E40" s="44">
        <f t="shared" si="4"/>
        <v>-18960900</v>
      </c>
      <c r="F40" s="45">
        <f t="shared" si="4"/>
        <v>-91439234</v>
      </c>
      <c r="G40" s="45">
        <f t="shared" si="4"/>
        <v>13588110</v>
      </c>
      <c r="H40" s="45">
        <f t="shared" si="4"/>
        <v>32413172</v>
      </c>
      <c r="I40" s="45">
        <f t="shared" si="4"/>
        <v>48274239</v>
      </c>
      <c r="J40" s="45">
        <f>+I40</f>
        <v>48274239</v>
      </c>
      <c r="K40" s="45">
        <f t="shared" si="4"/>
        <v>43480974</v>
      </c>
      <c r="L40" s="45">
        <f t="shared" si="4"/>
        <v>30654555</v>
      </c>
      <c r="M40" s="45">
        <f t="shared" si="4"/>
        <v>30480607</v>
      </c>
      <c r="N40" s="45">
        <f>+M40</f>
        <v>30480607</v>
      </c>
      <c r="O40" s="45">
        <f t="shared" si="4"/>
        <v>26383166</v>
      </c>
      <c r="P40" s="45">
        <f t="shared" si="4"/>
        <v>26066916</v>
      </c>
      <c r="Q40" s="45">
        <f t="shared" si="4"/>
        <v>24503110</v>
      </c>
      <c r="R40" s="45">
        <f>+Q40</f>
        <v>24503110</v>
      </c>
      <c r="S40" s="45">
        <f t="shared" si="4"/>
        <v>22339662</v>
      </c>
      <c r="T40" s="45">
        <f t="shared" si="4"/>
        <v>22339662</v>
      </c>
      <c r="U40" s="45">
        <f t="shared" si="4"/>
        <v>22339662</v>
      </c>
      <c r="V40" s="45">
        <f>+U40</f>
        <v>22339662</v>
      </c>
      <c r="W40" s="45">
        <f>+V40</f>
        <v>22339662</v>
      </c>
      <c r="X40" s="45">
        <f t="shared" si="4"/>
        <v>-91439234</v>
      </c>
      <c r="Y40" s="45">
        <f t="shared" si="4"/>
        <v>113778896</v>
      </c>
      <c r="Z40" s="46">
        <f>+IF(X40&lt;&gt;0,+(Y40/X40)*100,0)</f>
        <v>-124.43115610526658</v>
      </c>
      <c r="AA40" s="47">
        <f t="shared" si="4"/>
        <v>-91439234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1780078</v>
      </c>
      <c r="D7" s="18"/>
      <c r="E7" s="19">
        <v>2861926</v>
      </c>
      <c r="F7" s="20">
        <v>4175300</v>
      </c>
      <c r="G7" s="20">
        <v>244587</v>
      </c>
      <c r="H7" s="20">
        <v>232083</v>
      </c>
      <c r="I7" s="20">
        <v>69560</v>
      </c>
      <c r="J7" s="20">
        <v>546230</v>
      </c>
      <c r="K7" s="20">
        <v>300969</v>
      </c>
      <c r="L7" s="20">
        <v>355956</v>
      </c>
      <c r="M7" s="20">
        <v>236582</v>
      </c>
      <c r="N7" s="20">
        <v>893507</v>
      </c>
      <c r="O7" s="20">
        <v>294728</v>
      </c>
      <c r="P7" s="20">
        <v>235728</v>
      </c>
      <c r="Q7" s="20">
        <v>293761</v>
      </c>
      <c r="R7" s="20">
        <v>824217</v>
      </c>
      <c r="S7" s="20">
        <v>227410</v>
      </c>
      <c r="T7" s="20">
        <v>331868</v>
      </c>
      <c r="U7" s="20">
        <v>264859</v>
      </c>
      <c r="V7" s="20">
        <v>824137</v>
      </c>
      <c r="W7" s="20">
        <v>3088091</v>
      </c>
      <c r="X7" s="20">
        <v>4175300</v>
      </c>
      <c r="Y7" s="20">
        <v>-1087209</v>
      </c>
      <c r="Z7" s="21">
        <v>-26.039063061336908</v>
      </c>
      <c r="AA7" s="22">
        <v>4175300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3495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3495</v>
      </c>
      <c r="Y8" s="20">
        <v>-3495</v>
      </c>
      <c r="Z8" s="21">
        <v>-100</v>
      </c>
      <c r="AA8" s="22">
        <v>3495</v>
      </c>
    </row>
    <row r="9" spans="1:27" x14ac:dyDescent="0.25">
      <c r="A9" s="23" t="s">
        <v>37</v>
      </c>
      <c r="B9" s="17" t="s">
        <v>6</v>
      </c>
      <c r="C9" s="18">
        <v>1236373</v>
      </c>
      <c r="D9" s="18"/>
      <c r="E9" s="19">
        <v>1600271</v>
      </c>
      <c r="F9" s="20">
        <v>664860</v>
      </c>
      <c r="G9" s="20"/>
      <c r="H9" s="20">
        <v>88949</v>
      </c>
      <c r="I9" s="20">
        <v>182311</v>
      </c>
      <c r="J9" s="20">
        <v>271260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271260</v>
      </c>
      <c r="X9" s="20">
        <v>664860</v>
      </c>
      <c r="Y9" s="20">
        <v>-393600</v>
      </c>
      <c r="Z9" s="21">
        <v>-59.200433173901267</v>
      </c>
      <c r="AA9" s="22">
        <v>664860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-455137</v>
      </c>
      <c r="D14" s="18"/>
      <c r="E14" s="19">
        <v>-1663860</v>
      </c>
      <c r="F14" s="20">
        <v>-1904674</v>
      </c>
      <c r="G14" s="20">
        <v>-4908</v>
      </c>
      <c r="H14" s="20">
        <v>-32544</v>
      </c>
      <c r="I14" s="20">
        <v>-35879</v>
      </c>
      <c r="J14" s="20">
        <v>-73331</v>
      </c>
      <c r="K14" s="20">
        <v>-43153</v>
      </c>
      <c r="L14" s="20">
        <v>-68894</v>
      </c>
      <c r="M14" s="20">
        <v>-71458</v>
      </c>
      <c r="N14" s="20">
        <v>-183505</v>
      </c>
      <c r="O14" s="20">
        <v>-19535</v>
      </c>
      <c r="P14" s="20">
        <v>-369</v>
      </c>
      <c r="Q14" s="20">
        <v>-36679</v>
      </c>
      <c r="R14" s="20">
        <v>-56583</v>
      </c>
      <c r="S14" s="20">
        <v>-28173</v>
      </c>
      <c r="T14" s="20">
        <v>-18829</v>
      </c>
      <c r="U14" s="20">
        <v>-70941</v>
      </c>
      <c r="V14" s="20">
        <v>-117943</v>
      </c>
      <c r="W14" s="20">
        <v>-431362</v>
      </c>
      <c r="X14" s="20">
        <v>-1904674</v>
      </c>
      <c r="Y14" s="20">
        <v>1473312</v>
      </c>
      <c r="Z14" s="21">
        <v>-77.352449815558984</v>
      </c>
      <c r="AA14" s="22">
        <v>-1904674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-853308</v>
      </c>
      <c r="F15" s="20">
        <v>-1500000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>
        <v>-7</v>
      </c>
      <c r="R15" s="20">
        <v>-7</v>
      </c>
      <c r="S15" s="20"/>
      <c r="T15" s="20"/>
      <c r="U15" s="20"/>
      <c r="V15" s="20"/>
      <c r="W15" s="20">
        <v>-68</v>
      </c>
      <c r="X15" s="20">
        <v>-1500000</v>
      </c>
      <c r="Y15" s="20">
        <v>1499932</v>
      </c>
      <c r="Z15" s="21">
        <v>-99.995466666666672</v>
      </c>
      <c r="AA15" s="22">
        <v>-1500000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2561314</v>
      </c>
      <c r="D17" s="26">
        <f>SUM(D6:D16)</f>
        <v>0</v>
      </c>
      <c r="E17" s="27">
        <f t="shared" si="0"/>
        <v>1945029</v>
      </c>
      <c r="F17" s="28">
        <f t="shared" si="0"/>
        <v>1438981</v>
      </c>
      <c r="G17" s="28">
        <f t="shared" si="0"/>
        <v>239618</v>
      </c>
      <c r="H17" s="28">
        <f t="shared" si="0"/>
        <v>288488</v>
      </c>
      <c r="I17" s="28">
        <f t="shared" si="0"/>
        <v>215992</v>
      </c>
      <c r="J17" s="28">
        <f t="shared" si="0"/>
        <v>744098</v>
      </c>
      <c r="K17" s="28">
        <f t="shared" si="0"/>
        <v>257816</v>
      </c>
      <c r="L17" s="28">
        <f t="shared" si="0"/>
        <v>287062</v>
      </c>
      <c r="M17" s="28">
        <f t="shared" si="0"/>
        <v>165124</v>
      </c>
      <c r="N17" s="28">
        <f t="shared" si="0"/>
        <v>710002</v>
      </c>
      <c r="O17" s="28">
        <f t="shared" si="0"/>
        <v>275193</v>
      </c>
      <c r="P17" s="28">
        <f t="shared" si="0"/>
        <v>235359</v>
      </c>
      <c r="Q17" s="28">
        <f t="shared" si="0"/>
        <v>257075</v>
      </c>
      <c r="R17" s="28">
        <f t="shared" si="0"/>
        <v>767627</v>
      </c>
      <c r="S17" s="28">
        <f t="shared" si="0"/>
        <v>199237</v>
      </c>
      <c r="T17" s="28">
        <f t="shared" si="0"/>
        <v>313039</v>
      </c>
      <c r="U17" s="28">
        <f t="shared" si="0"/>
        <v>193918</v>
      </c>
      <c r="V17" s="28">
        <f t="shared" si="0"/>
        <v>706194</v>
      </c>
      <c r="W17" s="28">
        <f t="shared" si="0"/>
        <v>2927921</v>
      </c>
      <c r="X17" s="28">
        <f t="shared" si="0"/>
        <v>1438981</v>
      </c>
      <c r="Y17" s="28">
        <f t="shared" si="0"/>
        <v>1488940</v>
      </c>
      <c r="Z17" s="29">
        <f>+IF(X17&lt;&gt;0,+(Y17/X17)*100,0)</f>
        <v>103.47183180319963</v>
      </c>
      <c r="AA17" s="30">
        <f>SUM(AA6:AA16)</f>
        <v>1438981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2561314</v>
      </c>
      <c r="D38" s="32">
        <f>+D17+D27+D36</f>
        <v>0</v>
      </c>
      <c r="E38" s="33">
        <f t="shared" si="3"/>
        <v>1945029</v>
      </c>
      <c r="F38" s="2">
        <f t="shared" si="3"/>
        <v>1438981</v>
      </c>
      <c r="G38" s="2">
        <f t="shared" si="3"/>
        <v>239618</v>
      </c>
      <c r="H38" s="2">
        <f t="shared" si="3"/>
        <v>288488</v>
      </c>
      <c r="I38" s="2">
        <f t="shared" si="3"/>
        <v>215992</v>
      </c>
      <c r="J38" s="2">
        <f t="shared" si="3"/>
        <v>744098</v>
      </c>
      <c r="K38" s="2">
        <f t="shared" si="3"/>
        <v>257816</v>
      </c>
      <c r="L38" s="2">
        <f t="shared" si="3"/>
        <v>287062</v>
      </c>
      <c r="M38" s="2">
        <f t="shared" si="3"/>
        <v>165124</v>
      </c>
      <c r="N38" s="2">
        <f t="shared" si="3"/>
        <v>710002</v>
      </c>
      <c r="O38" s="2">
        <f t="shared" si="3"/>
        <v>275193</v>
      </c>
      <c r="P38" s="2">
        <f t="shared" si="3"/>
        <v>235359</v>
      </c>
      <c r="Q38" s="2">
        <f t="shared" si="3"/>
        <v>257075</v>
      </c>
      <c r="R38" s="2">
        <f t="shared" si="3"/>
        <v>767627</v>
      </c>
      <c r="S38" s="2">
        <f t="shared" si="3"/>
        <v>199237</v>
      </c>
      <c r="T38" s="2">
        <f t="shared" si="3"/>
        <v>313039</v>
      </c>
      <c r="U38" s="2">
        <f t="shared" si="3"/>
        <v>193918</v>
      </c>
      <c r="V38" s="2">
        <f t="shared" si="3"/>
        <v>706194</v>
      </c>
      <c r="W38" s="2">
        <f t="shared" si="3"/>
        <v>2927921</v>
      </c>
      <c r="X38" s="2">
        <f t="shared" si="3"/>
        <v>1438981</v>
      </c>
      <c r="Y38" s="2">
        <f t="shared" si="3"/>
        <v>1488940</v>
      </c>
      <c r="Z38" s="34">
        <f>+IF(X38&lt;&gt;0,+(Y38/X38)*100,0)</f>
        <v>103.47183180319963</v>
      </c>
      <c r="AA38" s="35">
        <f>+AA17+AA27+AA36</f>
        <v>1438981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239618</v>
      </c>
      <c r="I39" s="2">
        <f>+H40+I60</f>
        <v>528106</v>
      </c>
      <c r="J39" s="2">
        <f>+G39</f>
        <v>0</v>
      </c>
      <c r="K39" s="2">
        <f>+I40+K60</f>
        <v>744098</v>
      </c>
      <c r="L39" s="2">
        <f>+K40+L60</f>
        <v>1001914</v>
      </c>
      <c r="M39" s="2">
        <f>+L40+M60</f>
        <v>1288976</v>
      </c>
      <c r="N39" s="2">
        <f>+K39</f>
        <v>744098</v>
      </c>
      <c r="O39" s="2">
        <f>+M40+O60</f>
        <v>1454100</v>
      </c>
      <c r="P39" s="2">
        <f>+O40+P60</f>
        <v>1729293</v>
      </c>
      <c r="Q39" s="2">
        <f>+P40+Q60</f>
        <v>1964652</v>
      </c>
      <c r="R39" s="2">
        <f>+O39</f>
        <v>1454100</v>
      </c>
      <c r="S39" s="2">
        <f>+Q40+S60</f>
        <v>2221727</v>
      </c>
      <c r="T39" s="2">
        <f>+S40+T60</f>
        <v>2420964</v>
      </c>
      <c r="U39" s="2">
        <f>+T40+U60</f>
        <v>2734003</v>
      </c>
      <c r="V39" s="2">
        <f>+S39</f>
        <v>2221727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2561314</v>
      </c>
      <c r="D40" s="43">
        <f t="shared" ref="D40:AA40" si="4">+D38+D39</f>
        <v>0</v>
      </c>
      <c r="E40" s="44">
        <f t="shared" si="4"/>
        <v>1945029</v>
      </c>
      <c r="F40" s="45">
        <f t="shared" si="4"/>
        <v>1438981</v>
      </c>
      <c r="G40" s="45">
        <f t="shared" si="4"/>
        <v>239618</v>
      </c>
      <c r="H40" s="45">
        <f t="shared" si="4"/>
        <v>528106</v>
      </c>
      <c r="I40" s="45">
        <f t="shared" si="4"/>
        <v>744098</v>
      </c>
      <c r="J40" s="45">
        <f>+I40</f>
        <v>744098</v>
      </c>
      <c r="K40" s="45">
        <f t="shared" si="4"/>
        <v>1001914</v>
      </c>
      <c r="L40" s="45">
        <f t="shared" si="4"/>
        <v>1288976</v>
      </c>
      <c r="M40" s="45">
        <f t="shared" si="4"/>
        <v>1454100</v>
      </c>
      <c r="N40" s="45">
        <f>+M40</f>
        <v>1454100</v>
      </c>
      <c r="O40" s="45">
        <f t="shared" si="4"/>
        <v>1729293</v>
      </c>
      <c r="P40" s="45">
        <f t="shared" si="4"/>
        <v>1964652</v>
      </c>
      <c r="Q40" s="45">
        <f t="shared" si="4"/>
        <v>2221727</v>
      </c>
      <c r="R40" s="45">
        <f>+Q40</f>
        <v>2221727</v>
      </c>
      <c r="S40" s="45">
        <f t="shared" si="4"/>
        <v>2420964</v>
      </c>
      <c r="T40" s="45">
        <f t="shared" si="4"/>
        <v>2734003</v>
      </c>
      <c r="U40" s="45">
        <f t="shared" si="4"/>
        <v>2927921</v>
      </c>
      <c r="V40" s="45">
        <f>+U40</f>
        <v>2927921</v>
      </c>
      <c r="W40" s="45">
        <f>+V40</f>
        <v>2927921</v>
      </c>
      <c r="X40" s="45">
        <f t="shared" si="4"/>
        <v>1438981</v>
      </c>
      <c r="Y40" s="45">
        <f t="shared" si="4"/>
        <v>1488940</v>
      </c>
      <c r="Z40" s="46">
        <f>+IF(X40&lt;&gt;0,+(Y40/X40)*100,0)</f>
        <v>103.47183180319963</v>
      </c>
      <c r="AA40" s="47">
        <f t="shared" si="4"/>
        <v>1438981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1951160</v>
      </c>
      <c r="D7" s="18"/>
      <c r="E7" s="19">
        <v>3012035</v>
      </c>
      <c r="F7" s="20">
        <v>2724462</v>
      </c>
      <c r="G7" s="20">
        <v>175591</v>
      </c>
      <c r="H7" s="20">
        <v>177037</v>
      </c>
      <c r="I7" s="20">
        <v>178381</v>
      </c>
      <c r="J7" s="20">
        <v>531009</v>
      </c>
      <c r="K7" s="20">
        <v>195910</v>
      </c>
      <c r="L7" s="20">
        <v>178416</v>
      </c>
      <c r="M7" s="20">
        <v>162994</v>
      </c>
      <c r="N7" s="20">
        <v>537320</v>
      </c>
      <c r="O7" s="20">
        <v>243678</v>
      </c>
      <c r="P7" s="20">
        <v>180211</v>
      </c>
      <c r="Q7" s="20">
        <v>196963</v>
      </c>
      <c r="R7" s="20">
        <v>620852</v>
      </c>
      <c r="S7" s="20">
        <v>203259</v>
      </c>
      <c r="T7" s="20">
        <v>194628</v>
      </c>
      <c r="U7" s="20">
        <v>188854</v>
      </c>
      <c r="V7" s="20">
        <v>586741</v>
      </c>
      <c r="W7" s="20">
        <v>2275922</v>
      </c>
      <c r="X7" s="20">
        <v>2724462</v>
      </c>
      <c r="Y7" s="20">
        <v>-448540</v>
      </c>
      <c r="Z7" s="21">
        <v>-16.463433881625068</v>
      </c>
      <c r="AA7" s="22">
        <v>2724462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244460</v>
      </c>
      <c r="F11" s="20">
        <v>337531</v>
      </c>
      <c r="G11" s="20">
        <v>249</v>
      </c>
      <c r="H11" s="20">
        <v>7589</v>
      </c>
      <c r="I11" s="20">
        <v>1739</v>
      </c>
      <c r="J11" s="20">
        <v>9577</v>
      </c>
      <c r="K11" s="20">
        <v>1920</v>
      </c>
      <c r="L11" s="20">
        <v>1093</v>
      </c>
      <c r="M11" s="20">
        <v>698</v>
      </c>
      <c r="N11" s="20">
        <v>3711</v>
      </c>
      <c r="O11" s="20">
        <v>1860</v>
      </c>
      <c r="P11" s="20">
        <v>1378</v>
      </c>
      <c r="Q11" s="20">
        <v>1678</v>
      </c>
      <c r="R11" s="20">
        <v>4916</v>
      </c>
      <c r="S11" s="20">
        <v>2253</v>
      </c>
      <c r="T11" s="20">
        <v>2272</v>
      </c>
      <c r="U11" s="20">
        <v>3160</v>
      </c>
      <c r="V11" s="20">
        <v>7685</v>
      </c>
      <c r="W11" s="20">
        <v>25889</v>
      </c>
      <c r="X11" s="20">
        <v>337531</v>
      </c>
      <c r="Y11" s="20">
        <v>-311642</v>
      </c>
      <c r="Z11" s="21">
        <v>-92.329889699020242</v>
      </c>
      <c r="AA11" s="22">
        <v>337531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-2568446</v>
      </c>
      <c r="F14" s="20">
        <v>-2180702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-2180702</v>
      </c>
      <c r="Y14" s="20">
        <v>2180702</v>
      </c>
      <c r="Z14" s="21">
        <v>-100</v>
      </c>
      <c r="AA14" s="22">
        <v>-2180702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1951160</v>
      </c>
      <c r="D17" s="26">
        <f>SUM(D6:D16)</f>
        <v>0</v>
      </c>
      <c r="E17" s="27">
        <f t="shared" si="0"/>
        <v>688049</v>
      </c>
      <c r="F17" s="28">
        <f t="shared" si="0"/>
        <v>881291</v>
      </c>
      <c r="G17" s="28">
        <f t="shared" si="0"/>
        <v>175840</v>
      </c>
      <c r="H17" s="28">
        <f t="shared" si="0"/>
        <v>184626</v>
      </c>
      <c r="I17" s="28">
        <f t="shared" si="0"/>
        <v>180120</v>
      </c>
      <c r="J17" s="28">
        <f t="shared" si="0"/>
        <v>540586</v>
      </c>
      <c r="K17" s="28">
        <f t="shared" si="0"/>
        <v>197830</v>
      </c>
      <c r="L17" s="28">
        <f t="shared" si="0"/>
        <v>179509</v>
      </c>
      <c r="M17" s="28">
        <f t="shared" si="0"/>
        <v>163692</v>
      </c>
      <c r="N17" s="28">
        <f t="shared" si="0"/>
        <v>541031</v>
      </c>
      <c r="O17" s="28">
        <f t="shared" si="0"/>
        <v>245538</v>
      </c>
      <c r="P17" s="28">
        <f t="shared" si="0"/>
        <v>181589</v>
      </c>
      <c r="Q17" s="28">
        <f t="shared" si="0"/>
        <v>198641</v>
      </c>
      <c r="R17" s="28">
        <f t="shared" si="0"/>
        <v>625768</v>
      </c>
      <c r="S17" s="28">
        <f t="shared" si="0"/>
        <v>205512</v>
      </c>
      <c r="T17" s="28">
        <f t="shared" si="0"/>
        <v>196900</v>
      </c>
      <c r="U17" s="28">
        <f t="shared" si="0"/>
        <v>192014</v>
      </c>
      <c r="V17" s="28">
        <f t="shared" si="0"/>
        <v>594426</v>
      </c>
      <c r="W17" s="28">
        <f t="shared" si="0"/>
        <v>2301811</v>
      </c>
      <c r="X17" s="28">
        <f t="shared" si="0"/>
        <v>881291</v>
      </c>
      <c r="Y17" s="28">
        <f t="shared" si="0"/>
        <v>1420520</v>
      </c>
      <c r="Z17" s="29">
        <f>+IF(X17&lt;&gt;0,+(Y17/X17)*100,0)</f>
        <v>161.18625970309466</v>
      </c>
      <c r="AA17" s="30">
        <f>SUM(AA6:AA16)</f>
        <v>881291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-124540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-124540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1826620</v>
      </c>
      <c r="D38" s="32">
        <f>+D17+D27+D36</f>
        <v>0</v>
      </c>
      <c r="E38" s="33">
        <f t="shared" si="3"/>
        <v>688049</v>
      </c>
      <c r="F38" s="2">
        <f t="shared" si="3"/>
        <v>881291</v>
      </c>
      <c r="G38" s="2">
        <f t="shared" si="3"/>
        <v>175840</v>
      </c>
      <c r="H38" s="2">
        <f t="shared" si="3"/>
        <v>184626</v>
      </c>
      <c r="I38" s="2">
        <f t="shared" si="3"/>
        <v>180120</v>
      </c>
      <c r="J38" s="2">
        <f t="shared" si="3"/>
        <v>540586</v>
      </c>
      <c r="K38" s="2">
        <f t="shared" si="3"/>
        <v>197830</v>
      </c>
      <c r="L38" s="2">
        <f t="shared" si="3"/>
        <v>179509</v>
      </c>
      <c r="M38" s="2">
        <f t="shared" si="3"/>
        <v>163692</v>
      </c>
      <c r="N38" s="2">
        <f t="shared" si="3"/>
        <v>541031</v>
      </c>
      <c r="O38" s="2">
        <f t="shared" si="3"/>
        <v>245538</v>
      </c>
      <c r="P38" s="2">
        <f t="shared" si="3"/>
        <v>181589</v>
      </c>
      <c r="Q38" s="2">
        <f t="shared" si="3"/>
        <v>198641</v>
      </c>
      <c r="R38" s="2">
        <f t="shared" si="3"/>
        <v>625768</v>
      </c>
      <c r="S38" s="2">
        <f t="shared" si="3"/>
        <v>205512</v>
      </c>
      <c r="T38" s="2">
        <f t="shared" si="3"/>
        <v>196900</v>
      </c>
      <c r="U38" s="2">
        <f t="shared" si="3"/>
        <v>192014</v>
      </c>
      <c r="V38" s="2">
        <f t="shared" si="3"/>
        <v>594426</v>
      </c>
      <c r="W38" s="2">
        <f t="shared" si="3"/>
        <v>2301811</v>
      </c>
      <c r="X38" s="2">
        <f t="shared" si="3"/>
        <v>881291</v>
      </c>
      <c r="Y38" s="2">
        <f t="shared" si="3"/>
        <v>1420520</v>
      </c>
      <c r="Z38" s="34">
        <f>+IF(X38&lt;&gt;0,+(Y38/X38)*100,0)</f>
        <v>161.18625970309466</v>
      </c>
      <c r="AA38" s="35">
        <f>+AA17+AA27+AA36</f>
        <v>881291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175840</v>
      </c>
      <c r="I39" s="2">
        <f>+H40+I60</f>
        <v>360466</v>
      </c>
      <c r="J39" s="2">
        <f>+G39</f>
        <v>0</v>
      </c>
      <c r="K39" s="2">
        <f>+I40+K60</f>
        <v>540586</v>
      </c>
      <c r="L39" s="2">
        <f>+K40+L60</f>
        <v>738416</v>
      </c>
      <c r="M39" s="2">
        <f>+L40+M60</f>
        <v>917925</v>
      </c>
      <c r="N39" s="2">
        <f>+K39</f>
        <v>540586</v>
      </c>
      <c r="O39" s="2">
        <f>+M40+O60</f>
        <v>1081617</v>
      </c>
      <c r="P39" s="2">
        <f>+O40+P60</f>
        <v>1327155</v>
      </c>
      <c r="Q39" s="2">
        <f>+P40+Q60</f>
        <v>1508744</v>
      </c>
      <c r="R39" s="2">
        <f>+O39</f>
        <v>1081617</v>
      </c>
      <c r="S39" s="2">
        <f>+Q40+S60</f>
        <v>1707385</v>
      </c>
      <c r="T39" s="2">
        <f>+S40+T60</f>
        <v>1912897</v>
      </c>
      <c r="U39" s="2">
        <f>+T40+U60</f>
        <v>2109797</v>
      </c>
      <c r="V39" s="2">
        <f>+S39</f>
        <v>1707385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1826620</v>
      </c>
      <c r="D40" s="43">
        <f t="shared" ref="D40:AA40" si="4">+D38+D39</f>
        <v>0</v>
      </c>
      <c r="E40" s="44">
        <f t="shared" si="4"/>
        <v>688049</v>
      </c>
      <c r="F40" s="45">
        <f t="shared" si="4"/>
        <v>881291</v>
      </c>
      <c r="G40" s="45">
        <f t="shared" si="4"/>
        <v>175840</v>
      </c>
      <c r="H40" s="45">
        <f t="shared" si="4"/>
        <v>360466</v>
      </c>
      <c r="I40" s="45">
        <f t="shared" si="4"/>
        <v>540586</v>
      </c>
      <c r="J40" s="45">
        <f>+I40</f>
        <v>540586</v>
      </c>
      <c r="K40" s="45">
        <f t="shared" si="4"/>
        <v>738416</v>
      </c>
      <c r="L40" s="45">
        <f t="shared" si="4"/>
        <v>917925</v>
      </c>
      <c r="M40" s="45">
        <f t="shared" si="4"/>
        <v>1081617</v>
      </c>
      <c r="N40" s="45">
        <f>+M40</f>
        <v>1081617</v>
      </c>
      <c r="O40" s="45">
        <f t="shared" si="4"/>
        <v>1327155</v>
      </c>
      <c r="P40" s="45">
        <f t="shared" si="4"/>
        <v>1508744</v>
      </c>
      <c r="Q40" s="45">
        <f t="shared" si="4"/>
        <v>1707385</v>
      </c>
      <c r="R40" s="45">
        <f>+Q40</f>
        <v>1707385</v>
      </c>
      <c r="S40" s="45">
        <f t="shared" si="4"/>
        <v>1912897</v>
      </c>
      <c r="T40" s="45">
        <f t="shared" si="4"/>
        <v>2109797</v>
      </c>
      <c r="U40" s="45">
        <f t="shared" si="4"/>
        <v>2301811</v>
      </c>
      <c r="V40" s="45">
        <f>+U40</f>
        <v>2301811</v>
      </c>
      <c r="W40" s="45">
        <f>+V40</f>
        <v>2301811</v>
      </c>
      <c r="X40" s="45">
        <f t="shared" si="4"/>
        <v>881291</v>
      </c>
      <c r="Y40" s="45">
        <f t="shared" si="4"/>
        <v>1420520</v>
      </c>
      <c r="Z40" s="46">
        <f>+IF(X40&lt;&gt;0,+(Y40/X40)*100,0)</f>
        <v>161.18625970309466</v>
      </c>
      <c r="AA40" s="47">
        <f t="shared" si="4"/>
        <v>881291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-22533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-22533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-22533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DD6265-7DEB-4D81-9CFE-2449EA869D1B}"/>
</file>

<file path=customXml/itemProps2.xml><?xml version="1.0" encoding="utf-8"?>
<ds:datastoreItem xmlns:ds="http://schemas.openxmlformats.org/officeDocument/2006/customXml" ds:itemID="{C3D5C983-0050-4456-8896-BFFF6C7A2AE3}"/>
</file>

<file path=customXml/itemProps3.xml><?xml version="1.0" encoding="utf-8"?>
<ds:datastoreItem xmlns:ds="http://schemas.openxmlformats.org/officeDocument/2006/customXml" ds:itemID="{04685AA1-F474-44A1-BE23-782BD30078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2025-08-27T08:45:23Z</dcterms:created>
  <dcterms:modified xsi:type="dcterms:W3CDTF">2025-08-27T08:48:33Z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